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3B4C83EB-A51B-47CC-B8AB-6C9BA8E5E429}" xr6:coauthVersionLast="47" xr6:coauthVersionMax="47" xr10:uidLastSave="{00000000-0000-0000-0000-000000000000}"/>
  <bookViews>
    <workbookView xWindow="9390" yWindow="1463" windowWidth="19177" windowHeight="10057" firstSheet="1" activeTab="5"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レース別成績!$A$1:$I$18</definedName>
    <definedName name="_xlnm._FilterDatabase" localSheetId="0" hidden="1">予想記録!$A$1:$K$463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9" i="10" l="1"/>
  <c r="B79" i="10" s="1"/>
  <c r="I79" i="10"/>
  <c r="B65" i="10" a="1"/>
  <c r="B65" i="10" s="1"/>
  <c r="F65" i="10" s="1"/>
  <c r="G65" i="10" s="1"/>
  <c r="C65" i="10" a="1"/>
  <c r="C65" i="10" s="1"/>
  <c r="B51" i="10"/>
  <c r="C51" i="10"/>
  <c r="F51" i="10"/>
  <c r="G51" i="10" s="1"/>
  <c r="B38" i="10"/>
  <c r="C38" i="10"/>
  <c r="F38" i="10"/>
  <c r="G38" i="10" s="1"/>
  <c r="B23" i="10"/>
  <c r="F23" i="10" s="1"/>
  <c r="G23" i="10" s="1"/>
  <c r="C23" i="10"/>
  <c r="D23" i="10"/>
  <c r="E23" i="10"/>
  <c r="B10" i="10"/>
  <c r="F10" i="10" s="1"/>
  <c r="G10" i="10" s="1"/>
  <c r="C10" i="10"/>
  <c r="C79" i="10" l="1"/>
  <c r="F79" i="10" s="1"/>
  <c r="G79" i="10" s="1"/>
  <c r="H11" i="9" a="1"/>
  <c r="H11" i="9" s="1"/>
  <c r="I11" i="9" a="1"/>
  <c r="I11" i="9" s="1"/>
  <c r="J11" i="9" a="1"/>
  <c r="J11" i="9" s="1"/>
  <c r="K11" i="9" a="1"/>
  <c r="K11" i="9" s="1"/>
  <c r="H12" i="9" a="1"/>
  <c r="H12" i="9" s="1"/>
  <c r="L12" i="9" s="1"/>
  <c r="M12" i="9" s="1"/>
  <c r="I12" i="9" a="1"/>
  <c r="I12" i="9" s="1"/>
  <c r="J12" i="9" a="1"/>
  <c r="J12" i="9" s="1"/>
  <c r="K12" i="9" a="1"/>
  <c r="K12" i="9" s="1"/>
  <c r="A6" i="12"/>
  <c r="B6" i="12" s="1"/>
  <c r="H10" i="9" a="1"/>
  <c r="H10" i="9" s="1"/>
  <c r="I10" i="9" a="1"/>
  <c r="I10" i="9" s="1"/>
  <c r="J10" i="9" a="1"/>
  <c r="J10" i="9" s="1"/>
  <c r="K10" i="9" a="1"/>
  <c r="K10" i="9" s="1"/>
  <c r="B3" i="12"/>
  <c r="H8" i="9" a="1"/>
  <c r="H8" i="9" s="1"/>
  <c r="I8" i="9" a="1"/>
  <c r="I8" i="9" s="1"/>
  <c r="J8" i="9" a="1"/>
  <c r="J8" i="9" s="1"/>
  <c r="K8" i="9" a="1"/>
  <c r="K8" i="9" s="1"/>
  <c r="H9" i="9" a="1"/>
  <c r="H9" i="9" s="1"/>
  <c r="I9" i="9" a="1"/>
  <c r="I9" i="9" s="1"/>
  <c r="J9" i="9" a="1"/>
  <c r="J9" i="9" s="1"/>
  <c r="K9" i="9" a="1"/>
  <c r="K9" i="9" s="1"/>
  <c r="H7" i="9" a="1"/>
  <c r="H7" i="9" s="1"/>
  <c r="I7" i="9" a="1"/>
  <c r="I7" i="9" s="1"/>
  <c r="J7" i="9" a="1"/>
  <c r="J7" i="9" s="1"/>
  <c r="K7" i="9" a="1"/>
  <c r="K7" i="9" s="1"/>
  <c r="H6" i="9" a="1"/>
  <c r="H6" i="9" s="1"/>
  <c r="I6" i="9" a="1"/>
  <c r="I6" i="9" s="1"/>
  <c r="J6" i="9" a="1"/>
  <c r="J6" i="9" s="1"/>
  <c r="K6" i="9" a="1"/>
  <c r="K6" i="9" s="1"/>
  <c r="L11" i="9" l="1"/>
  <c r="M11" i="9" s="1"/>
  <c r="F16" i="12"/>
  <c r="E16" i="12"/>
  <c r="D16" i="12"/>
  <c r="C16" i="12"/>
  <c r="G16" i="12" s="1"/>
  <c r="F6" i="12"/>
  <c r="C6" i="12"/>
  <c r="D6" i="12"/>
  <c r="E6" i="12"/>
  <c r="L10" i="9"/>
  <c r="M10" i="9" s="1"/>
  <c r="L9" i="9"/>
  <c r="M9" i="9" s="1"/>
  <c r="L8" i="9"/>
  <c r="M8" i="9" s="1"/>
  <c r="L7" i="9"/>
  <c r="M7" i="9" s="1"/>
  <c r="L6" i="9"/>
  <c r="M6" i="9" s="1"/>
  <c r="H4" i="9" a="1"/>
  <c r="H4" i="9" s="1"/>
  <c r="I4" i="9" a="1"/>
  <c r="I4" i="9" s="1"/>
  <c r="J4" i="9" a="1"/>
  <c r="J4" i="9" s="1"/>
  <c r="K4" i="9" a="1"/>
  <c r="K4" i="9" s="1"/>
  <c r="H5" i="9" a="1"/>
  <c r="H5" i="9" s="1"/>
  <c r="I5" i="9" a="1"/>
  <c r="I5" i="9" s="1"/>
  <c r="J5" i="9" a="1"/>
  <c r="J5" i="9" s="1"/>
  <c r="K5" i="9" a="1"/>
  <c r="K5" i="9" s="1"/>
  <c r="H3" i="9" a="1"/>
  <c r="H3" i="9" s="1"/>
  <c r="I3" i="9" a="1"/>
  <c r="I3" i="9" s="1"/>
  <c r="J3" i="9" a="1"/>
  <c r="J3" i="9" s="1"/>
  <c r="K3" i="9" a="1"/>
  <c r="K3" i="9" s="1"/>
  <c r="G6" i="12" l="1"/>
  <c r="L5" i="9"/>
  <c r="M5" i="9" s="1"/>
  <c r="L4" i="9"/>
  <c r="M4" i="9" s="1"/>
  <c r="L3" i="9"/>
  <c r="M3" i="9" s="1"/>
  <c r="K19" i="4"/>
  <c r="B16" i="9"/>
  <c r="C16" i="9"/>
  <c r="I2" i="9" l="1" a="1"/>
  <c r="I2" i="9" s="1"/>
  <c r="G18" i="1"/>
  <c r="G17" i="1"/>
  <c r="G16" i="1"/>
  <c r="G15" i="1"/>
  <c r="C16" i="1"/>
  <c r="C15" i="1"/>
  <c r="G38" i="4"/>
  <c r="G37" i="4"/>
  <c r="K36" i="4"/>
  <c r="G36" i="4"/>
  <c r="C36" i="4"/>
  <c r="K35" i="4"/>
  <c r="G35" i="4"/>
  <c r="C35" i="4"/>
  <c r="K37" i="4" s="1"/>
  <c r="G30" i="4"/>
  <c r="G29" i="4"/>
  <c r="K28" i="4"/>
  <c r="G28" i="4"/>
  <c r="C28" i="4"/>
  <c r="K27" i="4"/>
  <c r="G27" i="4"/>
  <c r="C27" i="4"/>
  <c r="K29" i="4" s="1"/>
  <c r="G22" i="4"/>
  <c r="G21" i="4"/>
  <c r="K20" i="4"/>
  <c r="G20" i="4"/>
  <c r="C20" i="4"/>
  <c r="G19" i="4"/>
  <c r="C19" i="4"/>
  <c r="K21" i="4" s="1"/>
  <c r="G11" i="4"/>
  <c r="H11" i="4" s="1"/>
  <c r="G10" i="4"/>
  <c r="K9" i="4"/>
  <c r="G9" i="4"/>
  <c r="C9" i="4"/>
  <c r="K8" i="4"/>
  <c r="G8" i="4"/>
  <c r="C8" i="4"/>
  <c r="K10" i="4" s="1"/>
  <c r="A4" i="12"/>
  <c r="B24" i="10"/>
  <c r="C24" i="10"/>
  <c r="D24" i="10"/>
  <c r="E24" i="10"/>
  <c r="K14" i="9"/>
  <c r="M14" i="9"/>
  <c r="L14" i="9"/>
  <c r="J14" i="9"/>
  <c r="I14" i="9"/>
  <c r="H14" i="9"/>
  <c r="B4" i="12" l="1"/>
  <c r="A5" i="12" s="1"/>
  <c r="E4" i="12"/>
  <c r="C4" i="12"/>
  <c r="F4" i="12"/>
  <c r="D4" i="12"/>
  <c r="H30" i="4"/>
  <c r="C18" i="1"/>
  <c r="C17" i="1" s="1"/>
  <c r="H35" i="4"/>
  <c r="H36" i="4"/>
  <c r="H20" i="4"/>
  <c r="H37" i="4"/>
  <c r="H19" i="4"/>
  <c r="H38" i="4"/>
  <c r="D20" i="4"/>
  <c r="H27" i="4"/>
  <c r="H8" i="4"/>
  <c r="D28" i="4"/>
  <c r="H21" i="4"/>
  <c r="H28" i="4"/>
  <c r="H22" i="4"/>
  <c r="H9" i="4"/>
  <c r="H29" i="4"/>
  <c r="I17" i="9"/>
  <c r="I18" i="9"/>
  <c r="I19" i="9"/>
  <c r="I15" i="9"/>
  <c r="I20" i="9" s="1"/>
  <c r="C11" i="4"/>
  <c r="D11" i="4" s="1"/>
  <c r="D36" i="4"/>
  <c r="C22" i="4"/>
  <c r="H10" i="4"/>
  <c r="C30" i="4"/>
  <c r="D9" i="4"/>
  <c r="C38" i="4"/>
  <c r="D38" i="4" s="1"/>
  <c r="B8" i="12"/>
  <c r="A8" i="12"/>
  <c r="B12" i="12"/>
  <c r="B18" i="12"/>
  <c r="A18" i="12"/>
  <c r="A12" i="12"/>
  <c r="A3" i="10" a="1"/>
  <c r="H26" i="12"/>
  <c r="G26" i="12"/>
  <c r="H23" i="12"/>
  <c r="G23" i="12"/>
  <c r="H18" i="12"/>
  <c r="G18" i="12"/>
  <c r="G12" i="12"/>
  <c r="H12" i="12"/>
  <c r="H8" i="12"/>
  <c r="D2" i="10"/>
  <c r="D71" i="10" s="1"/>
  <c r="E2" i="10"/>
  <c r="E71" i="10" s="1"/>
  <c r="A32" i="2"/>
  <c r="P31" i="2"/>
  <c r="J2" i="9" a="1"/>
  <c r="J2" i="9" s="1"/>
  <c r="G44" i="1"/>
  <c r="G43" i="1"/>
  <c r="K42" i="1"/>
  <c r="G42" i="1"/>
  <c r="C42" i="1"/>
  <c r="K41" i="1"/>
  <c r="G41" i="1"/>
  <c r="C41" i="1"/>
  <c r="K43" i="1" s="1"/>
  <c r="K2" i="9" a="1"/>
  <c r="K2" i="9" s="1"/>
  <c r="E22" i="10" l="1"/>
  <c r="D22" i="10"/>
  <c r="C9" i="10"/>
  <c r="E21" i="10"/>
  <c r="D21" i="10"/>
  <c r="C8" i="10"/>
  <c r="B5" i="12"/>
  <c r="E5" i="12"/>
  <c r="F5" i="12"/>
  <c r="D5" i="12"/>
  <c r="C5" i="12"/>
  <c r="G4" i="12"/>
  <c r="D20" i="10"/>
  <c r="E20" i="10"/>
  <c r="C7" i="10"/>
  <c r="E19" i="10"/>
  <c r="D19" i="10"/>
  <c r="C6" i="10"/>
  <c r="E18" i="10"/>
  <c r="D18" i="10"/>
  <c r="C5" i="10"/>
  <c r="E17" i="10"/>
  <c r="D17" i="10"/>
  <c r="C4" i="10"/>
  <c r="F24" i="12"/>
  <c r="F27" i="12" s="1"/>
  <c r="K15" i="9"/>
  <c r="K20" i="9" s="1"/>
  <c r="K18" i="9"/>
  <c r="K19" i="9"/>
  <c r="K17" i="9"/>
  <c r="J17" i="9"/>
  <c r="J18" i="9"/>
  <c r="J19" i="9"/>
  <c r="J15" i="9"/>
  <c r="J20" i="9" s="1"/>
  <c r="E24" i="12"/>
  <c r="E27" i="12" s="1"/>
  <c r="C10" i="4"/>
  <c r="D10" i="4" s="1"/>
  <c r="D30" i="4"/>
  <c r="C29" i="4"/>
  <c r="D29" i="4" s="1"/>
  <c r="C21" i="4"/>
  <c r="D22" i="4"/>
  <c r="C37" i="4"/>
  <c r="D37" i="4" s="1"/>
  <c r="K31" i="2"/>
  <c r="A3" i="10"/>
  <c r="A72" i="10" s="1" a="1"/>
  <c r="F3" i="12"/>
  <c r="F2" i="12"/>
  <c r="F18" i="12" s="1"/>
  <c r="E2" i="12"/>
  <c r="E8" i="12" s="1"/>
  <c r="E3" i="12"/>
  <c r="E67" i="10"/>
  <c r="E15" i="10"/>
  <c r="D15" i="10"/>
  <c r="E40" i="10"/>
  <c r="D40" i="10"/>
  <c r="E43" i="10"/>
  <c r="D43" i="10"/>
  <c r="E12" i="10"/>
  <c r="D12" i="10"/>
  <c r="D67" i="10"/>
  <c r="E57" i="10"/>
  <c r="D30" i="10"/>
  <c r="D57" i="10"/>
  <c r="E30" i="10"/>
  <c r="E81" i="10"/>
  <c r="D81" i="10"/>
  <c r="E25" i="10"/>
  <c r="E53" i="10"/>
  <c r="D25" i="10"/>
  <c r="D53" i="10"/>
  <c r="C44" i="1"/>
  <c r="D44" i="1" s="1"/>
  <c r="H42" i="1"/>
  <c r="H43" i="1"/>
  <c r="H44" i="1"/>
  <c r="D42" i="1"/>
  <c r="H41" i="1"/>
  <c r="G52" i="1"/>
  <c r="G51" i="1"/>
  <c r="K50" i="1"/>
  <c r="G50" i="1"/>
  <c r="C50" i="1"/>
  <c r="K49" i="1"/>
  <c r="G49" i="1"/>
  <c r="C49" i="1"/>
  <c r="K51" i="1" s="1"/>
  <c r="G36" i="1"/>
  <c r="G35" i="1"/>
  <c r="K34" i="1"/>
  <c r="G34" i="1"/>
  <c r="C34" i="1"/>
  <c r="K33" i="1"/>
  <c r="G33" i="1"/>
  <c r="C33" i="1"/>
  <c r="K35" i="1" s="1"/>
  <c r="K16" i="1"/>
  <c r="K15" i="1"/>
  <c r="K17" i="1"/>
  <c r="I77" i="10" l="1"/>
  <c r="I78" i="10"/>
  <c r="G5" i="12"/>
  <c r="I75" i="10"/>
  <c r="I76" i="10"/>
  <c r="I73" i="10"/>
  <c r="I74" i="10"/>
  <c r="D21" i="4"/>
  <c r="K38" i="4"/>
  <c r="E3" i="10"/>
  <c r="D16" i="10"/>
  <c r="E16" i="10"/>
  <c r="E26" i="10" s="1"/>
  <c r="D3" i="10"/>
  <c r="A44" i="10" a="1"/>
  <c r="A44" i="10" s="1"/>
  <c r="A58" i="10" a="1"/>
  <c r="A58" i="10" s="1"/>
  <c r="A31" i="10" a="1"/>
  <c r="A31" i="10" s="1"/>
  <c r="A16" i="10" a="1"/>
  <c r="A72" i="10"/>
  <c r="I72" i="10" s="1"/>
  <c r="F8" i="12"/>
  <c r="F26" i="12"/>
  <c r="E26" i="12"/>
  <c r="F12" i="12"/>
  <c r="E18" i="12"/>
  <c r="E23" i="12"/>
  <c r="E12" i="12"/>
  <c r="F23" i="12"/>
  <c r="C43" i="1"/>
  <c r="D43" i="1" s="1"/>
  <c r="K32" i="2"/>
  <c r="H49" i="1"/>
  <c r="H50" i="1"/>
  <c r="H36" i="1"/>
  <c r="D16" i="1"/>
  <c r="H16" i="1"/>
  <c r="H17" i="1"/>
  <c r="H51" i="1"/>
  <c r="H52" i="1"/>
  <c r="H18" i="1"/>
  <c r="D50" i="1"/>
  <c r="H33" i="1"/>
  <c r="H34" i="1"/>
  <c r="H35" i="1"/>
  <c r="C52" i="1"/>
  <c r="D52" i="1" s="1"/>
  <c r="H15" i="1"/>
  <c r="D34" i="1"/>
  <c r="D18" i="1"/>
  <c r="C36" i="1"/>
  <c r="D36" i="1" s="1"/>
  <c r="D24" i="12"/>
  <c r="H2" i="9" a="1"/>
  <c r="H2" i="9" s="1"/>
  <c r="P32" i="2"/>
  <c r="Q32" i="2"/>
  <c r="P30" i="2"/>
  <c r="Q29" i="2"/>
  <c r="P29" i="2"/>
  <c r="G81" i="10"/>
  <c r="F81" i="10"/>
  <c r="G67" i="10"/>
  <c r="F67" i="10"/>
  <c r="G53" i="10"/>
  <c r="F53" i="10"/>
  <c r="G40" i="10"/>
  <c r="F40" i="10"/>
  <c r="G25" i="10"/>
  <c r="F25" i="10"/>
  <c r="G12" i="10"/>
  <c r="F12" i="10"/>
  <c r="C2" i="10"/>
  <c r="C57" i="10" s="1"/>
  <c r="B2" i="10"/>
  <c r="B81" i="10" s="1"/>
  <c r="G8" i="12"/>
  <c r="K11" i="4"/>
  <c r="C64" i="10" l="1" a="1"/>
  <c r="C64" i="10" s="1"/>
  <c r="B22" i="10"/>
  <c r="C22" i="10"/>
  <c r="B9" i="10"/>
  <c r="B64" i="10" s="1" a="1"/>
  <c r="B64" i="10" s="1"/>
  <c r="F64" i="10" s="1"/>
  <c r="G64" i="10" s="1"/>
  <c r="C21" i="10"/>
  <c r="B21" i="10"/>
  <c r="C63" i="10" a="1"/>
  <c r="C63" i="10" s="1"/>
  <c r="B8" i="10"/>
  <c r="B63" i="10" a="1"/>
  <c r="B63" i="10" s="1"/>
  <c r="C20" i="10"/>
  <c r="B20" i="10"/>
  <c r="C62" i="10" a="1"/>
  <c r="C62" i="10" s="1"/>
  <c r="B7" i="10"/>
  <c r="B62" i="10" s="1" a="1"/>
  <c r="B62" i="10" s="1"/>
  <c r="C60" i="10" a="1"/>
  <c r="C60" i="10" s="1"/>
  <c r="C19" i="10"/>
  <c r="B19" i="10"/>
  <c r="C61" i="10" a="1"/>
  <c r="C61" i="10" s="1"/>
  <c r="H19" i="9"/>
  <c r="L19" i="9" s="1"/>
  <c r="M19" i="9" s="1"/>
  <c r="H18" i="9"/>
  <c r="H17" i="9"/>
  <c r="L17" i="9" s="1"/>
  <c r="M17" i="9" s="1"/>
  <c r="H15" i="9"/>
  <c r="H20" i="9" s="1"/>
  <c r="B6" i="10"/>
  <c r="C59" i="10" a="1"/>
  <c r="C59" i="10" s="1"/>
  <c r="C18" i="10"/>
  <c r="B18" i="10"/>
  <c r="B5" i="10"/>
  <c r="B17" i="10"/>
  <c r="C17" i="10"/>
  <c r="B4" i="10"/>
  <c r="L2" i="9"/>
  <c r="M2" i="9" s="1"/>
  <c r="K22" i="4"/>
  <c r="C24" i="12"/>
  <c r="K30" i="4"/>
  <c r="H27" i="2"/>
  <c r="D31" i="10"/>
  <c r="E31" i="10"/>
  <c r="A16" i="10"/>
  <c r="C16" i="10" s="1"/>
  <c r="C51" i="1"/>
  <c r="D51" i="1" s="1"/>
  <c r="C35" i="1"/>
  <c r="D35" i="1" s="1"/>
  <c r="J27" i="2"/>
  <c r="C2" i="12"/>
  <c r="D3" i="12"/>
  <c r="C3" i="10"/>
  <c r="B3" i="10"/>
  <c r="C3" i="12"/>
  <c r="B53" i="10"/>
  <c r="B12" i="10"/>
  <c r="B25" i="10"/>
  <c r="B40" i="10"/>
  <c r="C12" i="10"/>
  <c r="B57" i="10"/>
  <c r="B15" i="10"/>
  <c r="B43" i="10"/>
  <c r="B30" i="10"/>
  <c r="B67" i="10"/>
  <c r="B71" i="10"/>
  <c r="C67" i="10"/>
  <c r="C71" i="10"/>
  <c r="C30" i="10"/>
  <c r="C40" i="10"/>
  <c r="C81" i="10"/>
  <c r="D2" i="12"/>
  <c r="C15" i="10"/>
  <c r="C25" i="10"/>
  <c r="C43" i="10"/>
  <c r="C53" i="10"/>
  <c r="K29" i="2"/>
  <c r="K30" i="2"/>
  <c r="F22" i="10" l="1"/>
  <c r="G22" i="10" s="1"/>
  <c r="H78" i="10"/>
  <c r="F9" i="10"/>
  <c r="G9" i="10" s="1"/>
  <c r="F63" i="10"/>
  <c r="G63" i="10" s="1"/>
  <c r="C37" i="10"/>
  <c r="F21" i="10"/>
  <c r="G21" i="10" s="1"/>
  <c r="C36" i="10"/>
  <c r="F62" i="10"/>
  <c r="G62" i="10" s="1"/>
  <c r="C49" i="10"/>
  <c r="F8" i="10"/>
  <c r="G8" i="10" s="1"/>
  <c r="H77" i="10"/>
  <c r="F20" i="10"/>
  <c r="G20" i="10" s="1"/>
  <c r="C35" i="10"/>
  <c r="F7" i="10"/>
  <c r="G7" i="10" s="1"/>
  <c r="H76" i="10"/>
  <c r="F19" i="10"/>
  <c r="G19" i="10" s="1"/>
  <c r="I16" i="9"/>
  <c r="K16" i="9"/>
  <c r="H16" i="9"/>
  <c r="J16" i="9"/>
  <c r="F6" i="10"/>
  <c r="G6" i="10" s="1"/>
  <c r="H75" i="10"/>
  <c r="C34" i="10"/>
  <c r="H21" i="9"/>
  <c r="B61" i="10" a="1"/>
  <c r="B61" i="10" s="1"/>
  <c r="F61" i="10" s="1"/>
  <c r="G61" i="10" s="1"/>
  <c r="F18" i="10"/>
  <c r="G18" i="10" s="1"/>
  <c r="F5" i="10"/>
  <c r="G5" i="10" s="1"/>
  <c r="H74" i="10"/>
  <c r="C32" i="10"/>
  <c r="C45" i="10" s="1"/>
  <c r="C33" i="10"/>
  <c r="B60" i="10" a="1"/>
  <c r="B60" i="10" s="1"/>
  <c r="F60" i="10" s="1"/>
  <c r="G60" i="10" s="1"/>
  <c r="F17" i="10"/>
  <c r="G17" i="10" s="1"/>
  <c r="H73" i="10"/>
  <c r="F4" i="10"/>
  <c r="G4" i="10" s="1"/>
  <c r="B59" i="10" a="1"/>
  <c r="B59" i="10" s="1"/>
  <c r="L18" i="9"/>
  <c r="M18" i="9" s="1"/>
  <c r="L15" i="9"/>
  <c r="M15" i="9" s="1"/>
  <c r="L20" i="9"/>
  <c r="M20" i="9" s="1"/>
  <c r="I21" i="9"/>
  <c r="J21" i="9"/>
  <c r="K21" i="9"/>
  <c r="H72" i="10"/>
  <c r="E44" i="10"/>
  <c r="E54" i="10" s="1"/>
  <c r="D44" i="10"/>
  <c r="D54" i="10" s="1"/>
  <c r="D26" i="10"/>
  <c r="K36" i="1"/>
  <c r="K52" i="1"/>
  <c r="K18" i="1"/>
  <c r="K44" i="1"/>
  <c r="C23" i="12"/>
  <c r="C18" i="12"/>
  <c r="C12" i="12"/>
  <c r="C26" i="12"/>
  <c r="D18" i="12"/>
  <c r="D23" i="12"/>
  <c r="D12" i="12"/>
  <c r="D26" i="12"/>
  <c r="F3" i="10"/>
  <c r="G3" i="10" s="1"/>
  <c r="C58" i="10" a="1"/>
  <c r="C58" i="10" s="1"/>
  <c r="C68" i="10" s="1"/>
  <c r="D58" i="10" a="1"/>
  <c r="D58" i="10" s="1"/>
  <c r="E58" i="10" a="1"/>
  <c r="E58" i="10" s="1"/>
  <c r="B16" i="10"/>
  <c r="B58" i="10" a="1"/>
  <c r="B58" i="10" s="1"/>
  <c r="D17" i="1"/>
  <c r="Q41" i="2" a="1"/>
  <c r="P41" i="2" a="1"/>
  <c r="P41" i="2" s="1"/>
  <c r="C8" i="12"/>
  <c r="D8" i="12"/>
  <c r="D27" i="12"/>
  <c r="C31" i="10"/>
  <c r="C44" i="10" s="1"/>
  <c r="G3" i="12"/>
  <c r="C26" i="10"/>
  <c r="G24" i="12"/>
  <c r="H16" i="12" l="1"/>
  <c r="H6" i="12"/>
  <c r="B36" i="10"/>
  <c r="B37" i="10"/>
  <c r="B50" i="10" s="1"/>
  <c r="C50" i="10"/>
  <c r="F50" i="10" s="1"/>
  <c r="G50" i="10" s="1"/>
  <c r="F37" i="10"/>
  <c r="G37" i="10" s="1"/>
  <c r="C78" i="10"/>
  <c r="H4" i="12"/>
  <c r="H5" i="12"/>
  <c r="B77" i="10"/>
  <c r="B49" i="10"/>
  <c r="F49" i="10" s="1"/>
  <c r="G49" i="10" s="1"/>
  <c r="F36" i="10"/>
  <c r="G36" i="10" s="1"/>
  <c r="C77" i="10"/>
  <c r="F77" i="10" s="1"/>
  <c r="G77" i="10" s="1"/>
  <c r="B34" i="10"/>
  <c r="F34" i="10" s="1"/>
  <c r="G34" i="10" s="1"/>
  <c r="B35" i="10"/>
  <c r="B76" i="10" s="1"/>
  <c r="C48" i="10"/>
  <c r="C76" i="10"/>
  <c r="C47" i="10"/>
  <c r="C75" i="10"/>
  <c r="B68" i="10"/>
  <c r="F59" i="10"/>
  <c r="G59" i="10" s="1"/>
  <c r="C74" i="10"/>
  <c r="C46" i="10"/>
  <c r="B32" i="10"/>
  <c r="B73" i="10" s="1"/>
  <c r="B33" i="10"/>
  <c r="B74" i="10" s="1"/>
  <c r="C73" i="10"/>
  <c r="L16" i="9"/>
  <c r="M16" i="9" s="1"/>
  <c r="D72" i="10"/>
  <c r="D82" i="10" s="1"/>
  <c r="D68" i="10"/>
  <c r="E72" i="10"/>
  <c r="E82" i="10" s="1"/>
  <c r="E68" i="10"/>
  <c r="C72" i="10"/>
  <c r="F58" i="10"/>
  <c r="F16" i="10"/>
  <c r="B31" i="10"/>
  <c r="F31" i="10" s="1"/>
  <c r="G31" i="10" s="1"/>
  <c r="B26" i="10"/>
  <c r="L32" i="2" a="1"/>
  <c r="L32" i="2" s="1"/>
  <c r="L31" i="2" a="1"/>
  <c r="L31" i="2" s="1"/>
  <c r="L30" i="2" a="1"/>
  <c r="L30" i="2" s="1"/>
  <c r="L29" i="2" a="1"/>
  <c r="Q41" i="2"/>
  <c r="R41" i="2" s="1"/>
  <c r="R42" i="2"/>
  <c r="H3" i="12"/>
  <c r="H24" i="12"/>
  <c r="B78" i="10" l="1"/>
  <c r="F78" i="10" s="1"/>
  <c r="G78" i="10" s="1"/>
  <c r="C54" i="10"/>
  <c r="B47" i="10"/>
  <c r="F47" i="10" s="1"/>
  <c r="G47" i="10" s="1"/>
  <c r="B75" i="10"/>
  <c r="F75" i="10" s="1"/>
  <c r="G75" i="10" s="1"/>
  <c r="F76" i="10"/>
  <c r="G76" i="10" s="1"/>
  <c r="B45" i="10"/>
  <c r="F45" i="10" s="1"/>
  <c r="G45" i="10" s="1"/>
  <c r="B48" i="10"/>
  <c r="F48" i="10" s="1"/>
  <c r="G48" i="10" s="1"/>
  <c r="F35" i="10"/>
  <c r="G35" i="10" s="1"/>
  <c r="F32" i="10"/>
  <c r="G32" i="10" s="1"/>
  <c r="F68" i="10"/>
  <c r="G68" i="10" s="1"/>
  <c r="B46" i="10"/>
  <c r="F46" i="10" s="1"/>
  <c r="G46" i="10" s="1"/>
  <c r="F33" i="10"/>
  <c r="G33" i="10" s="1"/>
  <c r="C82" i="10"/>
  <c r="F74" i="10"/>
  <c r="G74" i="10" s="1"/>
  <c r="F73" i="10"/>
  <c r="G73" i="10" s="1"/>
  <c r="L21" i="9"/>
  <c r="M21" i="9" s="1"/>
  <c r="C29" i="2" a="1"/>
  <c r="C29" i="2" s="1"/>
  <c r="P36" i="2" s="1" a="1"/>
  <c r="P36" i="2" s="1"/>
  <c r="B72" i="10"/>
  <c r="B44" i="10"/>
  <c r="G16" i="10"/>
  <c r="F26" i="10"/>
  <c r="G26" i="10" s="1"/>
  <c r="G58" i="10"/>
  <c r="F28" i="12"/>
  <c r="E28" i="12"/>
  <c r="O42" i="2"/>
  <c r="L29" i="2"/>
  <c r="D41" i="2" s="1" a="1"/>
  <c r="D41" i="2" s="1"/>
  <c r="G41" i="2" a="1"/>
  <c r="G41" i="2" s="1"/>
  <c r="J41" i="2" a="1"/>
  <c r="J41" i="2" s="1"/>
  <c r="N41" i="2" a="1"/>
  <c r="M41" i="2" a="1"/>
  <c r="M41" i="2" s="1"/>
  <c r="K41" i="2" a="1"/>
  <c r="H41" i="2" a="1"/>
  <c r="K36" i="2" l="1" a="1"/>
  <c r="K36" i="2" s="1"/>
  <c r="H36" i="2" a="1"/>
  <c r="H36" i="2" s="1"/>
  <c r="Q36" i="2" a="1"/>
  <c r="R37" i="2" s="1"/>
  <c r="N36" i="2" a="1"/>
  <c r="N36" i="2" s="1"/>
  <c r="M36" i="2" a="1"/>
  <c r="M36" i="2" s="1"/>
  <c r="E36" i="2" a="1"/>
  <c r="E36" i="2" s="1"/>
  <c r="G36" i="2" a="1"/>
  <c r="G36" i="2" s="1"/>
  <c r="J36" i="2" a="1"/>
  <c r="J36" i="2" s="1"/>
  <c r="D36" i="2" a="1"/>
  <c r="D36" i="2" s="1"/>
  <c r="F44" i="10"/>
  <c r="B54" i="10"/>
  <c r="F72" i="10"/>
  <c r="B82" i="10"/>
  <c r="B27" i="10"/>
  <c r="E27" i="10"/>
  <c r="C27" i="10"/>
  <c r="D27" i="10"/>
  <c r="H41" i="2"/>
  <c r="F42" i="2" s="1"/>
  <c r="K41" i="2"/>
  <c r="I42" i="2" s="1"/>
  <c r="N41" i="2"/>
  <c r="L42" i="2" s="1"/>
  <c r="E41" i="2" a="1"/>
  <c r="Q36" i="2" l="1"/>
  <c r="O37" i="2" s="1"/>
  <c r="G72" i="10"/>
  <c r="F82" i="10"/>
  <c r="G44" i="10"/>
  <c r="F54" i="10"/>
  <c r="G54" i="10" s="1"/>
  <c r="L37" i="2"/>
  <c r="F37" i="2"/>
  <c r="I37" i="2"/>
  <c r="C37" i="2"/>
  <c r="F36" i="2"/>
  <c r="I36" i="2"/>
  <c r="C36" i="2"/>
  <c r="L36" i="2"/>
  <c r="F27" i="10"/>
  <c r="G27" i="10" s="1"/>
  <c r="R36" i="2"/>
  <c r="L41" i="2"/>
  <c r="I41" i="2"/>
  <c r="F41" i="2"/>
  <c r="E41" i="2"/>
  <c r="C41" i="2" s="1"/>
  <c r="O41" i="2"/>
  <c r="O36" i="2" l="1"/>
  <c r="C42" i="2"/>
  <c r="C27" i="12" l="1"/>
  <c r="G27" i="12" s="1"/>
  <c r="H27" i="12" s="1"/>
  <c r="C28" i="12" l="1"/>
  <c r="D28" i="12"/>
  <c r="G28" i="12" l="1"/>
  <c r="H28" i="12" s="1"/>
  <c r="G82" i="10" l="1"/>
  <c r="B13" i="12" l="1" a="1"/>
  <c r="B13" i="12" s="1"/>
  <c r="A13" i="12" a="1"/>
  <c r="C15" i="12" l="1"/>
  <c r="D15" i="12"/>
  <c r="E15" i="12"/>
  <c r="F15" i="12"/>
  <c r="F14" i="12"/>
  <c r="C14" i="12"/>
  <c r="D14" i="12"/>
  <c r="E14" i="12"/>
  <c r="A13" i="12"/>
  <c r="G15" i="12" l="1"/>
  <c r="H15" i="12" s="1"/>
  <c r="G14" i="12"/>
  <c r="H14" i="12" s="1"/>
  <c r="E9" i="12"/>
  <c r="C9" i="12"/>
  <c r="D9" i="12"/>
  <c r="F9" i="12"/>
  <c r="E13" i="12"/>
  <c r="E19" i="12" s="1"/>
  <c r="D13" i="12"/>
  <c r="D19" i="12" s="1"/>
  <c r="F13" i="12"/>
  <c r="F19" i="12" s="1"/>
  <c r="C13" i="12"/>
  <c r="G9" i="12" l="1"/>
  <c r="H9" i="12" s="1"/>
  <c r="G13" i="12"/>
  <c r="H13" i="12" s="1"/>
  <c r="C19" i="12"/>
  <c r="G19" i="12" s="1"/>
  <c r="H19" i="12" s="1"/>
  <c r="D20" i="12" l="1"/>
  <c r="F20" i="12"/>
  <c r="E20" i="12"/>
  <c r="C20" i="12"/>
  <c r="G20" i="12" l="1"/>
  <c r="H20"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<sst xmlns="http://schemas.openxmlformats.org/spreadsheetml/2006/main" count="655" uniqueCount="220">
  <si>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</si>
  <si>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</si>
  <si>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</si>
  <si>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</si>
  <si>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</si>
  <si>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</si>
  <si>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</si>
  <si>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</si>
  <si>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</si>
  <si>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</si>
  <si>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</si>
  <si>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</si>
  <si>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</si>
  <si>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</si>
  <si>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</si>
  <si>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</si>
  <si>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</si>
  <si>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</si>
  <si>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</si>
  <si>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</si>
  <si>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</si>
  <si>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</si>
  <si>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</si>
  <si>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</si>
  <si>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</si>
  <si>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</si>
  <si>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</si>
  <si>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</si>
  <si>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</si>
  <si>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</si>
  <si>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</si>
  <si>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</si>
  <si>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</si>
  <si>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</si>
  <si>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</si>
  <si>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</si>
  <si>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</si>
  <si>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</si>
  <si>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</si>
  <si>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</si>
  <si>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</si>
  <si>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</si>
  <si>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</si>
  <si>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</si>
  <si>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</si>
  <si>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</si>
  <si>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</si>
  <si>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</si>
  <si>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</si>
  <si>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</si>
  <si>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</si>
  <si>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</si>
  <si>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</si>
  <si>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</si>
  <si>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</si>
  <si>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</si>
  <si>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</si>
  <si>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</si>
  <si>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</si>
  <si>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</si>
  <si>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</si>
  <si>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</si>
  <si>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</si>
  <si>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</si>
  <si>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</si>
  <si>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</si>
  <si>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</si>
  <si>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</si>
  <si>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</si>
  <si>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</si>
  <si>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</si>
  <si>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</si>
  <si>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</si>
  <si>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</si>
  <si>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</si>
  <si>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</si>
  <si>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</si>
  <si>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</si>
  <si>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</si>
  <si>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</si>
  <si>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</si>
  <si>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</si>
  <si>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</si>
  <si>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</si>
  <si>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</si>
  <si>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</si>
  <si>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</si>
  <si>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</si>
  <si>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</si>
  <si>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</si>
  <si>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</si>
  <si>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</si>
  <si>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</si>
  <si>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</si>
  <si>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</si>
  <si>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芝</t>
  </si>
  <si>
    <t>9N/8N+R</t>
    <phoneticPr fontId="1"/>
  </si>
  <si>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</si>
  <si>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</si>
  <si>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</si>
  <si>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</si>
  <si>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</si>
  <si>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</si>
  <si>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</si>
  <si>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</si>
  <si>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</si>
  <si>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</si>
  <si>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</si>
  <si>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</si>
  <si>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</si>
  <si>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</si>
  <si>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</si>
  <si>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</si>
  <si>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</si>
  <si>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</si>
  <si>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</si>
  <si>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</si>
  <si>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</si>
  <si>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</si>
  <si>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</si>
  <si>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</si>
  <si>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</si>
  <si>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</si>
  <si>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</si>
  <si>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</si>
  <si>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オレ</t>
    <phoneticPr fontId="1"/>
  </si>
  <si>
    <t>としあき(俺)</t>
    <rPh sb="5" eb="6">
      <t>オレ</t>
    </rPh>
    <phoneticPr fontId="1"/>
  </si>
  <si>
    <t>ピーターサム</t>
    <phoneticPr fontId="1"/>
  </si>
  <si>
    <t>ピタ</t>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</si>
  <si>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</si>
  <si>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安田記念</t>
    <rPh sb="0" eb="4">
      <t>ヤスダキネン</t>
    </rPh>
    <phoneticPr fontId="1"/>
  </si>
  <si>
    <t>GI</t>
    <phoneticPr fontId="1"/>
  </si>
  <si>
    <t>東京</t>
    <rPh sb="0" eb="2">
      <t>トウキョウ</t>
    </rPh>
    <phoneticPr fontId="1"/>
  </si>
  <si>
    <t>2026年6月</t>
    <rPh sb="4" eb="5">
      <t>ネン</t>
    </rPh>
    <rPh sb="6" eb="7">
      <t>ガツ</t>
    </rPh>
    <phoneticPr fontId="1"/>
  </si>
  <si>
    <t>集計期間: 2026/6/2～2026/8/31</t>
    <rPh sb="0" eb="4">
      <t>シュウケイキカン</t>
    </rPh>
    <phoneticPr fontId="1"/>
  </si>
  <si>
    <t>安田記念</t>
  </si>
  <si>
    <t>GI</t>
  </si>
  <si>
    <t>東京</t>
  </si>
  <si>
    <t>◎ガイアフォース_x000D_
○トロヴァトーレ_x000D_
▲ワールズエンド_x000D_
△パンジャタワー_x000D_
△レーベンスティール_x000D_
☆セイウンハーデス_x000D_
☆ステレンボッシュ</t>
  </si>
  <si>
    <t>シックスペンス_x000D_
ワールズエンド_x000D_
ガイアフォース_x000D_
セイウンハーデス_x000D_
パンジャタワー_x000D_
オフトレイル_x000D_
レーベンスティール</t>
  </si>
  <si>
    <t>２着
９着
２着
５着
７着
４着
10着</t>
    <phoneticPr fontId="1"/>
  </si>
  <si>
    <t>◎パンジャタワー_x000D_
○トロヴァトーレ_x000D_
▲ワールズエンド_x000D_
△レーベンスティール_x000D_
△ガイアフォース_x000D_
△セイウンハーデス_x000D_
☆シックスペンス</t>
  </si>
  <si>
    <t>５着
９着
２着
７着
２着
４着
１着</t>
    <phoneticPr fontId="1"/>
  </si>
  <si>
    <t>東京ダービー</t>
  </si>
  <si>
    <t>JpnI</t>
  </si>
  <si>
    <t>大井</t>
  </si>
  <si>
    <t>ダート</t>
  </si>
  <si>
    <t>◎フィンガー_x000D_
○シルバーレシオ_x000D_
▲ロックターミガン_x000D_
△リアライズグリント_x000D_
☆ゴッドフェンサー</t>
  </si>
  <si>
    <t>フィンガー_x000D_
シルバーレシオ_x000D_
リアライズグリント_x000D_
ロックターミガン_x000D_
ゴッドフェンサー</t>
  </si>
  <si>
    <t>◎フィンガー_x000D_
○シルバーレシオ_x000D_
▲フォースメン_x000D_
△ロックターミガン_x000D_
△リアライズグリント_x000D_
☆ゴッドフェンサー_x000D_
☆ロウリュ</t>
  </si>
  <si>
    <t>フィンガー_x000D_
シルバーレシオ_x000D_
リアライズグリント_x000D_
ロックターミガン_x000D_
ゴッドフェンサー_x000D_
サンラザール_x000D_
エンドレスソロウ</t>
  </si>
  <si>
    <t>１着
２着
10着
４着
３着
５着
15着</t>
    <phoneticPr fontId="1"/>
  </si>
  <si>
    <t>１着
２着
４着
３着
５着</t>
    <phoneticPr fontId="1"/>
  </si>
  <si>
    <t>東京ジャンプステークス</t>
  </si>
  <si>
    <t>J-GIII</t>
  </si>
  <si>
    <t>障害</t>
  </si>
  <si>
    <t>◎ジューンベロシティ_x000D_
○マオノアラシ_x000D_
▲コレクテイニア_x000D_
△スズカハービン_x000D_
☆メイショウソムリエ</t>
  </si>
  <si>
    <t>スズカハービン_x000D_
ジューンベロシティ_x000D_
ブラックボイス_x000D_
コレクテイニア_x000D_
ローディアマント</t>
  </si>
  <si>
    <t>函館スプリントステークス</t>
  </si>
  <si>
    <t>GIII</t>
  </si>
  <si>
    <t>函館</t>
  </si>
  <si>
    <t>◎レイピア_x000D_
○ルシード_x000D_
▲カルプスペルシュ_x000D_
△クラスペディア_x000D_
△インビンシブルパパ_x000D_
☆エーティーマクフィ</t>
  </si>
  <si>
    <t>ピューロマジック_x000D_
エーティーマクフィ_x000D_
レイピア_x000D_
ダノンマッキンリー_x000D_
カルプスペルシュ_x000D_
ウイングレイテスト</t>
  </si>
  <si>
    <t>２着
６着
４着
１着
８着</t>
    <phoneticPr fontId="1"/>
  </si>
  <si>
    <t>３着
12着
５着
除外
10着
２着</t>
    <phoneticPr fontId="1"/>
  </si>
  <si>
    <t>◎ジューンベロシティ_x000D_
○スズカハービン_x000D_
▲ローディアマント_x000D_
△ピーターサイト_x000D_
☆メイショウソムリエ</t>
  </si>
  <si>
    <t>◎カルプスペルシュ_x000D_
○レイピア_x000D_
▲ポッドベイダー_x000D_
△ピューロマジック_x000D_
△エーティーマクフィ_x000D_
△インビンシブルパパ_x000D_
☆モズナナスター</t>
  </si>
  <si>
    <t>ピューロマジック_x000D_
エーティーマクフィ_x000D_
レイピア_x000D_
ダノンマッキンリー_x000D_
カルプスペルシュ_x000D_
ウイングレイテスト_x000D_
ポッドベイダー</t>
  </si>
  <si>
    <t>２着
１着
５着
10着
８着</t>
    <phoneticPr fontId="1"/>
  </si>
  <si>
    <t>５着
３着
７着
１着
２着
10着
11着</t>
    <phoneticPr fontId="1"/>
  </si>
  <si>
    <t>宝塚記念</t>
  </si>
  <si>
    <t>阪神</t>
  </si>
  <si>
    <t>◎クロワデュノール_x000D_
○ダノンデサイル_x000D_
▲マイユニバース_x000D_
△ミュージアムマイル_x000D_
△メイショウタバル_x000D_
△レガレイラ_x000D_
☆シェイクユアハート</t>
  </si>
  <si>
    <t>メイショウタバル_x000D_
クロワデュノール_x000D_
ダノンデサイル_x000D_
コスモキュランダ_x000D_
タガノデュード_x000D_
ファミリータイム_x000D_
レガレイラ</t>
  </si>
  <si>
    <t>２着
３着
中止
９着
１着
７着
14着</t>
    <phoneticPr fontId="1"/>
  </si>
  <si>
    <t>◎クロワデュノール_x000D_
○メイショウタバル_x000D_
▲コスモキュランダ_x000D_
△マイユニバース_x000D_
△ダノンデサイル_x000D_
☆ミュージアムマイル_x000D_
☆マイネルエンペラー</t>
  </si>
  <si>
    <t>２着
１着
４着
中止
３着
９着
10着</t>
    <phoneticPr fontId="1"/>
  </si>
  <si>
    <t>関東オークス</t>
  </si>
  <si>
    <t>JpnII</t>
  </si>
  <si>
    <t>川崎</t>
  </si>
  <si>
    <t>◎ペンダント_x000D_
○アンジュルナ_x000D_
▲フルールドール_x000D_
△タマモフリージア_x000D_
△サキドリトッケン_x000D_
☆ブレイズエッジ</t>
  </si>
  <si>
    <t>ペンダント_x000D_
ジュワネング_x000D_
ブレイズエッジ_x000D_
タマモフリージア_x000D_
ナーサリーテイル_x000D_
カトレアノクターン</t>
  </si>
  <si>
    <t>１着
９着
７着
４着
14着
３着</t>
    <phoneticPr fontId="1"/>
  </si>
  <si>
    <t>◎アンジュルナ_x000D_
○ペンダント_x000D_
▲タマモフリージア_x000D_
△ジュワネング_x000D_
☆サキドリトッケン</t>
  </si>
  <si>
    <t>ペンダント_x000D_
ジュワネング_x000D_
ブレイズエッジ_x000D_
タマモフリージア_x000D_
ナーサリーテイル</t>
  </si>
  <si>
    <t>９着
１着
４着
２着
14着</t>
    <phoneticPr fontId="1"/>
  </si>
  <si>
    <t>しらさぎステークス</t>
  </si>
  <si>
    <t>◎サイルーン_x000D_
○エコロアルバ_x000D_
▲ファーヴェント_x000D_
△ミニトランザット_x000D_
△メタルスピード_x000D_
☆スイープアワーズ_x000D_
☆スマートワイス</t>
  </si>
  <si>
    <t>エルトンバローズ_x000D_
キープカルム_x000D_
エコロアルバ_x000D_
ファンダム_x000D_
スイープアワーズ_x000D_
ミニトランザット_x000D_
ブエナオンダ</t>
  </si>
  <si>
    <t>府中牝馬ステークス</t>
  </si>
  <si>
    <t>◎コガネノソラ_x000D_
○ホールネス_x000D_
▲ヴァルキリーバース_x000D_
△ニシノティアモ_x000D_
△エストゥペンダ_x000D_
☆ルージュソリテール_x000D_
☆マカナ</t>
  </si>
  <si>
    <t>セキトバイースト_x000D_
ウイントワイライト_x000D_
ミアネーロ_x000D_
マカナ_x000D_
コガネノソラ_x000D_
ホールネス_x000D_
ブラウンラチェット</t>
  </si>
  <si>
    <t>14着
３着
９着
６着
10着
５着
16着</t>
    <phoneticPr fontId="1"/>
  </si>
  <si>
    <t>５着
６着
７着
10着
８着
12着
４着</t>
    <phoneticPr fontId="1"/>
  </si>
  <si>
    <t>◎エコロアルバ_x000D_
○キープカルム_x000D_
▲ショウナンアデイブ_x000D_
△ファンダム_x000D_
△ミニトランザット_x000D_
△スイープアワーズ_x000D_
☆タガノエルピーダ</t>
  </si>
  <si>
    <t>◎エストゥペンダ_x000D_
○ルージュソリテール_x000D_
▲テレサ_x000D_
△セキトバイースト_x000D_
△ニシノティアモ_x000D_
△コガネノソラ_x000D_
☆マカナ</t>
  </si>
  <si>
    <t>３着
２着
15着
４着
６着
５着
12着</t>
    <phoneticPr fontId="1"/>
  </si>
  <si>
    <t>８着
12着
15着
１着
10着
５着
４着</t>
    <phoneticPr fontId="1"/>
  </si>
  <si>
    <t>さきたま杯</t>
  </si>
  <si>
    <t>浦和</t>
  </si>
  <si>
    <t>◎シャマル_x000D_
○ヤマニンチェルキ_x000D_
▲ティントレット_x000D_
△ロードフォンス_x000D_
△ウィルソンテソーロ_x000D_
☆ベストグリーン</t>
  </si>
  <si>
    <t>ロードフォンス_x000D_
ウィルソンテソーロ_x000D_
イグザルト_x000D_
ティントレット_x000D_
ママコチャ_x000D_
アウストロ</t>
  </si>
  <si>
    <t>９着
10着
４着
１着
２着
８着</t>
    <phoneticPr fontId="1"/>
  </si>
  <si>
    <t>◎ウィルソンテソーロ_x000D_
○ロードフォンス_x000D_
▲ヤマニンチェルキ_x000D_
△シャマル_x000D_
☆ベストグリーン</t>
  </si>
  <si>
    <t>ロードフォンス_x000D_
ウィルソンテソーロ_x000D_
イグザルト_x000D_
ティントレット_x000D_
ママコチャ</t>
  </si>
  <si>
    <t>２着
１着
10着
９着
８着</t>
    <phoneticPr fontId="1"/>
  </si>
  <si>
    <t>函館記念</t>
  </si>
  <si>
    <t>◎フィーリウス_x000D_
○ジュタ_x000D_
▲バルナバ_x000D_
△ケイアイセナ_x000D_
△エコロディノス_x000D_
☆ケリフレッドアスク_x000D_
☆アラタ</t>
  </si>
  <si>
    <t>ファウストラーゼン_x000D_
ケリフレッドアスク_x000D_
ピースワンデュック_x000D_
ケイアイセナ_x000D_
マジックサンズ_x000D_
イガッチ_x000D_
チャックネイト</t>
  </si>
  <si>
    <t>ラジオNIKKEI賞</t>
  </si>
  <si>
    <t>福島</t>
  </si>
  <si>
    <t>◎コルテオソレイユ_x000D_
○スカイスプレンダー_x000D_
▲スペルーチェ_x000D_
△ルージュボヤージュ_x000D_
△キンググローリー_x000D_
△サノノグレーター_x000D_
☆サイモンシャリオ</t>
  </si>
  <si>
    <t>サノノグレーター_x000D_
ディールメーカー_x000D_
リッツパーティー_x000D_
バドリナート_x000D_
ガリレア_x000D_
サイモンシャリオ_x000D_
ジーネキング</t>
  </si>
  <si>
    <t>13着
14着
15着
４着
９着
２着
10着</t>
    <phoneticPr fontId="1"/>
  </si>
  <si>
    <t>８着
16着
14着
10着
13着
１着
６着</t>
    <phoneticPr fontId="1"/>
  </si>
  <si>
    <t>◎イガッチ_x000D_
○ケイアイセナ_x000D_
▲エコロディノス_x000D_
△フィーリウス_x000D_
△ピースワンデュック_x000D_
☆デビットバローズ</t>
  </si>
  <si>
    <t>ファウストラーゼン_x000D_
ケリフレッドアスク_x000D_
ピースワンデュック_x000D_
ケイアイセナ_x000D_
マジックサンズ_x000D_
イガッチ</t>
  </si>
  <si>
    <t>◎リッツパーティー_x000D_
○サノノグレーター_x000D_
▲ジーネキング_x000D_
△キンググローリー_x000D_
△ローベルクランツ_x000D_
☆コロナドブリッジ_x000D_
☆コルテオソレイユ</t>
  </si>
  <si>
    <t>６着
４着
９着
13着
３着
11着</t>
    <phoneticPr fontId="1"/>
  </si>
  <si>
    <t>３着
１着
７着
13着
11着
15着
８着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</si>
</sst>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5"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theme="1" tint="0.499984740745262"/>
      <name val="源真ゴシック Regular"/>
      <family val="3"/>
      <charset val="128"/>
    </font>
    <font>
      <sz val="11"/>
      <color rgb="FF000000"/>
      <name val="源真ゴシック Bold"/>
      <family val="3"/>
      <charset val="128"/>
    </font>
    <font>
      <sz val="11"/>
      <name val="源真ゴシック Bold"/>
      <family val="3"/>
      <charset val="128"/>
    </font>
    <font>
      <sz val="11"/>
      <name val="源真ゴシック Heavy"/>
      <family val="3"/>
      <charset val="128"/>
    </font>
    <font>
      <sz val="11"/>
      <name val="源真ゴシック Medium"/>
      <family val="3"/>
      <charset val="128"/>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7"/>
        <bgColor indexed="64"/>
      </patternFill>
    </fill>
    <fill>
      <patternFill patternType="solid">
        <fgColor theme="7" tint="0.39997558519241921"/>
        <bgColor indexed="64"/>
      </patternFill>
    </fill>
    <fill>
      <patternFill patternType="solid">
        <fgColor theme="7"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9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42" xfId="0" applyFont="1" applyFill="1" applyBorder="1" applyAlignment="1">
      <alignment horizontal="right" vertical="center"/>
    </xf>
    <xf numFmtId="0" fontId="7" fillId="2" borderId="43" xfId="0" applyFont="1" applyFill="1" applyBorder="1" applyAlignment="1">
      <alignment horizontal="center" vertical="center"/>
    </xf>
    <xf numFmtId="176" fontId="7" fillId="2" borderId="44" xfId="0" applyNumberFormat="1" applyFont="1" applyFill="1" applyBorder="1">
      <alignment vertical="center"/>
    </xf>
    <xf numFmtId="176" fontId="7" fillId="2" borderId="43" xfId="0" applyNumberFormat="1" applyFont="1" applyFill="1" applyBorder="1">
      <alignment vertical="center"/>
    </xf>
    <xf numFmtId="176" fontId="7" fillId="2" borderId="42" xfId="0" applyNumberFormat="1" applyFont="1" applyFill="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14" fontId="4" fillId="0" borderId="52" xfId="0" applyNumberFormat="1" applyFont="1" applyBorder="1" applyAlignment="1">
      <alignment horizontal="center" vertical="top"/>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4" fontId="9" fillId="2" borderId="32" xfId="0" applyNumberFormat="1" applyFont="1" applyFill="1" applyBorder="1" applyAlignment="1">
      <alignment horizontal="center" vertical="top"/>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8" xfId="0" applyNumberFormat="1" applyFont="1" applyFill="1" applyBorder="1" applyAlignment="1">
      <alignment horizontal="center" vertical="top"/>
    </xf>
    <xf numFmtId="0" fontId="4" fillId="0" borderId="12" xfId="0" applyFont="1" applyBorder="1" applyAlignment="1">
      <alignment horizontal="center" vertical="top" wrapText="1"/>
    </xf>
    <xf numFmtId="176" fontId="2" fillId="0" borderId="26" xfId="0" applyNumberFormat="1" applyFont="1" applyBorder="1" applyAlignment="1">
      <alignment horizontal="center" vertical="top"/>
    </xf>
    <xf numFmtId="176" fontId="2" fillId="0" borderId="35" xfId="0" applyNumberFormat="1" applyFont="1" applyBorder="1" applyAlignment="1">
      <alignment horizontal="center" vertical="top"/>
    </xf>
    <xf numFmtId="176" fontId="7" fillId="2" borderId="45" xfId="1" applyNumberFormat="1" applyFont="1" applyFill="1" applyBorder="1">
      <alignment vertical="center"/>
    </xf>
    <xf numFmtId="176" fontId="10" fillId="4" borderId="24" xfId="0" applyNumberFormat="1" applyFont="1" applyFill="1" applyBorder="1" applyAlignment="1">
      <alignment horizontal="center" vertical="top"/>
    </xf>
    <xf numFmtId="176" fontId="9" fillId="0" borderId="55" xfId="0" applyNumberFormat="1" applyFont="1" applyBorder="1" applyAlignment="1">
      <alignment horizontal="center" vertical="center"/>
    </xf>
    <xf numFmtId="176" fontId="2" fillId="0" borderId="21" xfId="0" applyNumberFormat="1" applyFont="1" applyBorder="1" applyAlignment="1">
      <alignment horizontal="center" vertical="top"/>
    </xf>
    <xf numFmtId="176" fontId="2" fillId="0" borderId="24" xfId="0" applyNumberFormat="1" applyFont="1" applyBorder="1" applyAlignment="1">
      <alignment horizontal="center" vertical="top"/>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1" fillId="3" borderId="11" xfId="0" applyFont="1" applyFill="1" applyBorder="1" applyAlignment="1">
      <alignment horizontal="center" vertical="top"/>
    </xf>
    <xf numFmtId="176" fontId="2" fillId="0" borderId="28" xfId="0" applyNumberFormat="1" applyFont="1" applyBorder="1" applyAlignment="1">
      <alignment horizontal="center" vertical="top"/>
    </xf>
    <xf numFmtId="176" fontId="5" fillId="2" borderId="26" xfId="0" applyNumberFormat="1" applyFont="1" applyFill="1" applyBorder="1" applyAlignment="1">
      <alignment horizontal="center" vertical="center"/>
    </xf>
    <xf numFmtId="176" fontId="5" fillId="2" borderId="32" xfId="0" applyNumberFormat="1" applyFont="1" applyFill="1" applyBorder="1" applyAlignment="1">
      <alignment horizontal="center" vertical="center"/>
    </xf>
    <xf numFmtId="176" fontId="2" fillId="3" borderId="32" xfId="0" applyNumberFormat="1" applyFont="1" applyFill="1" applyBorder="1" applyAlignment="1">
      <alignment horizontal="center" vertical="top"/>
    </xf>
    <xf numFmtId="176" fontId="5" fillId="5" borderId="24" xfId="0" applyNumberFormat="1" applyFont="1" applyFill="1" applyBorder="1" applyAlignment="1">
      <alignment horizontal="center" vertical="top"/>
    </xf>
    <xf numFmtId="176" fontId="5" fillId="5" borderId="24" xfId="0" applyNumberFormat="1" applyFont="1" applyFill="1" applyBorder="1" applyAlignment="1">
      <alignment horizontal="center" vertical="center"/>
    </xf>
    <xf numFmtId="176" fontId="9" fillId="5" borderId="21" xfId="0" applyNumberFormat="1" applyFont="1" applyFill="1" applyBorder="1" applyAlignment="1">
      <alignment horizontal="center" vertical="top"/>
    </xf>
    <xf numFmtId="176" fontId="2" fillId="0" borderId="55" xfId="0" applyNumberFormat="1" applyFont="1" applyBorder="1" applyAlignment="1">
      <alignment horizontal="center" vertical="top"/>
    </xf>
    <xf numFmtId="176" fontId="2" fillId="0" borderId="56" xfId="0" applyNumberFormat="1" applyFont="1" applyBorder="1" applyAlignment="1">
      <alignment horizontal="center" vertical="top"/>
    </xf>
    <xf numFmtId="176" fontId="5" fillId="0" borderId="55" xfId="0" applyNumberFormat="1" applyFont="1" applyBorder="1" applyAlignment="1">
      <alignment horizontal="center" vertical="center"/>
    </xf>
    <xf numFmtId="176" fontId="12" fillId="7" borderId="24" xfId="0" applyNumberFormat="1" applyFont="1" applyFill="1" applyBorder="1" applyAlignment="1">
      <alignment horizontal="center" vertical="top"/>
    </xf>
    <xf numFmtId="176" fontId="12" fillId="7" borderId="24" xfId="0" applyNumberFormat="1" applyFont="1" applyFill="1" applyBorder="1" applyAlignment="1">
      <alignment horizontal="center" vertical="center"/>
    </xf>
    <xf numFmtId="176" fontId="13" fillId="6" borderId="24" xfId="0" applyNumberFormat="1" applyFont="1" applyFill="1" applyBorder="1" applyAlignment="1">
      <alignment horizontal="center" vertical="top"/>
    </xf>
    <xf numFmtId="176" fontId="13" fillId="6" borderId="24" xfId="0" applyNumberFormat="1" applyFont="1" applyFill="1" applyBorder="1" applyAlignment="1">
      <alignment horizontal="center" vertical="center"/>
    </xf>
    <xf numFmtId="176" fontId="13" fillId="6" borderId="21" xfId="0" applyNumberFormat="1" applyFont="1" applyFill="1" applyBorder="1" applyAlignment="1">
      <alignment horizontal="center" vertical="top"/>
    </xf>
    <xf numFmtId="176" fontId="2" fillId="3" borderId="55" xfId="0" applyNumberFormat="1" applyFont="1" applyFill="1" applyBorder="1" applyAlignment="1">
      <alignment horizontal="center" vertical="top"/>
    </xf>
    <xf numFmtId="176" fontId="2" fillId="3" borderId="56" xfId="0" applyNumberFormat="1" applyFont="1" applyFill="1" applyBorder="1" applyAlignment="1">
      <alignment horizontal="center" vertical="top"/>
    </xf>
    <xf numFmtId="176" fontId="14" fillId="8" borderId="24" xfId="0" applyNumberFormat="1" applyFont="1" applyFill="1" applyBorder="1" applyAlignment="1">
      <alignment horizontal="center" vertical="center"/>
    </xf>
    <xf numFmtId="176" fontId="14" fillId="8" borderId="24" xfId="0" applyNumberFormat="1" applyFont="1" applyFill="1" applyBorder="1" applyAlignment="1">
      <alignment horizontal="center" vertical="top"/>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49" fontId="9" fillId="2" borderId="53" xfId="0" applyNumberFormat="1" applyFont="1" applyFill="1" applyBorder="1" applyAlignment="1">
      <alignment horizontal="center" vertical="top"/>
    </xf>
    <xf numFmtId="49" fontId="9" fillId="2" borderId="54"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9" fillId="2" borderId="15" xfId="0" applyNumberFormat="1" applyFont="1" applyFill="1" applyBorder="1" applyAlignment="1">
      <alignment horizontal="center" vertical="top"/>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1"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6" xfId="0" applyFont="1" applyFill="1" applyBorder="1" applyAlignment="1">
      <alignment horizontal="center" vertical="center"/>
    </xf>
    <xf numFmtId="176" fontId="7" fillId="2" borderId="38" xfId="0" applyNumberFormat="1" applyFont="1" applyFill="1" applyBorder="1" applyAlignment="1">
      <alignment horizontal="center" vertical="center"/>
    </xf>
    <xf numFmtId="176" fontId="7" fillId="2" borderId="51"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223"/>
  <sheetViews>
    <sheetView topLeftCell="A10" zoomScaleNormal="100" workbookViewId="0">
      <selection activeCell="A12" sqref="A12:G13"/>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18.15" x14ac:dyDescent="0.65">
      <c r="A3" s="17">
        <v>46180</v>
      </c>
      <c r="B3" s="18" t="s">
        <v>135</v>
      </c>
      <c r="C3" s="18" t="s">
        <v>136</v>
      </c>
      <c r="D3" s="19" t="s">
        <v>137</v>
      </c>
      <c r="E3" s="4">
        <v>11</v>
      </c>
      <c r="F3" s="19" t="s">
        <v>95</v>
      </c>
      <c r="G3" s="19">
        <v>1600</v>
      </c>
      <c r="H3" s="20" t="s">
        <v>138</v>
      </c>
      <c r="I3" s="20" t="s">
        <v>140</v>
      </c>
      <c r="J3" s="21" t="s">
        <v>139</v>
      </c>
      <c r="K3" s="22">
        <v>710</v>
      </c>
    </row>
    <row r="4" spans="1:11" s="2" customFormat="1" ht="84.4" x14ac:dyDescent="0.65">
      <c r="A4" s="131">
        <v>46183</v>
      </c>
      <c r="B4" s="138" t="s">
        <v>143</v>
      </c>
      <c r="C4" s="132" t="s">
        <v>144</v>
      </c>
      <c r="D4" s="133" t="s">
        <v>145</v>
      </c>
      <c r="E4" s="134">
        <v>11</v>
      </c>
      <c r="F4" s="133" t="s">
        <v>146</v>
      </c>
      <c r="G4" s="133">
        <v>2000</v>
      </c>
      <c r="H4" s="135" t="s">
        <v>147</v>
      </c>
      <c r="I4" s="135" t="s">
        <v>152</v>
      </c>
      <c r="J4" s="136" t="s">
        <v>148</v>
      </c>
      <c r="K4" s="137">
        <v>3360</v>
      </c>
    </row>
    <row r="5" spans="1:11" s="2" customFormat="1" ht="84.4" x14ac:dyDescent="0.65">
      <c r="A5" s="17">
        <v>46186</v>
      </c>
      <c r="B5" s="18" t="s">
        <v>153</v>
      </c>
      <c r="C5" s="18" t="s">
        <v>154</v>
      </c>
      <c r="D5" s="19" t="s">
        <v>137</v>
      </c>
      <c r="E5" s="53">
        <v>4</v>
      </c>
      <c r="F5" s="19" t="s">
        <v>155</v>
      </c>
      <c r="G5" s="19">
        <v>3110</v>
      </c>
      <c r="H5" s="20" t="s">
        <v>156</v>
      </c>
      <c r="I5" s="20" t="s">
        <v>163</v>
      </c>
      <c r="J5" s="21" t="s">
        <v>157</v>
      </c>
      <c r="K5" s="22">
        <v>960</v>
      </c>
    </row>
    <row r="6" spans="1:11" s="2" customFormat="1" ht="101.25" x14ac:dyDescent="0.65">
      <c r="A6" s="17">
        <v>46186</v>
      </c>
      <c r="B6" s="18" t="s">
        <v>158</v>
      </c>
      <c r="C6" s="18" t="s">
        <v>159</v>
      </c>
      <c r="D6" s="19" t="s">
        <v>160</v>
      </c>
      <c r="E6" s="53">
        <v>11</v>
      </c>
      <c r="F6" s="19" t="s">
        <v>95</v>
      </c>
      <c r="G6" s="19">
        <v>1200</v>
      </c>
      <c r="H6" s="20" t="s">
        <v>161</v>
      </c>
      <c r="I6" s="20" t="s">
        <v>164</v>
      </c>
      <c r="J6" s="21" t="s">
        <v>162</v>
      </c>
      <c r="K6" s="22">
        <v>320</v>
      </c>
    </row>
    <row r="7" spans="1:11" s="2" customFormat="1" ht="118.15" x14ac:dyDescent="0.65">
      <c r="A7" s="131">
        <v>46187</v>
      </c>
      <c r="B7" s="138" t="s">
        <v>170</v>
      </c>
      <c r="C7" s="132" t="s">
        <v>136</v>
      </c>
      <c r="D7" s="133" t="s">
        <v>171</v>
      </c>
      <c r="E7" s="134">
        <v>11</v>
      </c>
      <c r="F7" s="133" t="s">
        <v>95</v>
      </c>
      <c r="G7" s="133">
        <v>2200</v>
      </c>
      <c r="H7" s="135" t="s">
        <v>175</v>
      </c>
      <c r="I7" s="135" t="s">
        <v>176</v>
      </c>
      <c r="J7" s="136" t="s">
        <v>173</v>
      </c>
      <c r="K7" s="137">
        <v>1660</v>
      </c>
    </row>
    <row r="8" spans="1:11" s="2" customFormat="1" ht="84.4" x14ac:dyDescent="0.65">
      <c r="A8" s="17">
        <v>46190</v>
      </c>
      <c r="B8" s="18" t="s">
        <v>177</v>
      </c>
      <c r="C8" s="18" t="s">
        <v>178</v>
      </c>
      <c r="D8" s="19" t="s">
        <v>179</v>
      </c>
      <c r="E8" s="53">
        <v>11</v>
      </c>
      <c r="F8" s="19" t="s">
        <v>146</v>
      </c>
      <c r="G8" s="19">
        <v>2100</v>
      </c>
      <c r="H8" s="20" t="s">
        <v>183</v>
      </c>
      <c r="I8" s="20" t="s">
        <v>185</v>
      </c>
      <c r="J8" s="21" t="s">
        <v>184</v>
      </c>
      <c r="K8" s="22">
        <v>720</v>
      </c>
    </row>
    <row r="9" spans="1:11" s="2" customFormat="1" ht="118.15" x14ac:dyDescent="0.65">
      <c r="A9" s="17">
        <v>46194</v>
      </c>
      <c r="B9" s="18" t="s">
        <v>186</v>
      </c>
      <c r="C9" s="18" t="s">
        <v>159</v>
      </c>
      <c r="D9" s="19" t="s">
        <v>171</v>
      </c>
      <c r="E9" s="53">
        <v>11</v>
      </c>
      <c r="F9" s="19" t="s">
        <v>95</v>
      </c>
      <c r="G9" s="19">
        <v>1600</v>
      </c>
      <c r="H9" s="20" t="s">
        <v>187</v>
      </c>
      <c r="I9" s="20" t="s">
        <v>192</v>
      </c>
      <c r="J9" s="21" t="s">
        <v>188</v>
      </c>
      <c r="K9" s="22">
        <v>0</v>
      </c>
    </row>
    <row r="10" spans="1:11" s="2" customFormat="1" ht="118.15" x14ac:dyDescent="0.65">
      <c r="A10" s="17">
        <v>46194</v>
      </c>
      <c r="B10" s="18" t="s">
        <v>189</v>
      </c>
      <c r="C10" s="18" t="s">
        <v>159</v>
      </c>
      <c r="D10" s="19" t="s">
        <v>137</v>
      </c>
      <c r="E10" s="53">
        <v>11</v>
      </c>
      <c r="F10" s="19" t="s">
        <v>95</v>
      </c>
      <c r="G10" s="19">
        <v>1800</v>
      </c>
      <c r="H10" s="20" t="s">
        <v>190</v>
      </c>
      <c r="I10" s="20" t="s">
        <v>193</v>
      </c>
      <c r="J10" s="21" t="s">
        <v>191</v>
      </c>
      <c r="K10" s="22">
        <v>0</v>
      </c>
    </row>
    <row r="11" spans="1:11" s="2" customFormat="1" ht="84.4" x14ac:dyDescent="0.65">
      <c r="A11" s="17">
        <v>46197</v>
      </c>
      <c r="B11" s="18" t="s">
        <v>198</v>
      </c>
      <c r="C11" s="18" t="s">
        <v>144</v>
      </c>
      <c r="D11" s="19" t="s">
        <v>199</v>
      </c>
      <c r="E11" s="53">
        <v>11</v>
      </c>
      <c r="F11" s="19" t="s">
        <v>146</v>
      </c>
      <c r="G11" s="19">
        <v>1400</v>
      </c>
      <c r="H11" s="20" t="s">
        <v>203</v>
      </c>
      <c r="I11" s="20" t="s">
        <v>205</v>
      </c>
      <c r="J11" s="21" t="s">
        <v>204</v>
      </c>
      <c r="K11" s="22">
        <v>260</v>
      </c>
    </row>
    <row r="12" spans="1:11" s="2" customFormat="1" ht="101.25" x14ac:dyDescent="0.65">
      <c r="A12" s="17">
        <v>46201</v>
      </c>
      <c r="B12" s="18" t="s">
        <v>206</v>
      </c>
      <c r="C12" s="18" t="s">
        <v>159</v>
      </c>
      <c r="D12" s="19" t="s">
        <v>160</v>
      </c>
      <c r="E12" s="53">
        <v>11</v>
      </c>
      <c r="F12" s="19" t="s">
        <v>95</v>
      </c>
      <c r="G12" s="19">
        <v>2000</v>
      </c>
      <c r="H12" s="20" t="s">
        <v>215</v>
      </c>
      <c r="I12" s="20" t="s">
        <v>218</v>
      </c>
      <c r="J12" s="21" t="s">
        <v>216</v>
      </c>
      <c r="K12" s="22">
        <v>240</v>
      </c>
    </row>
    <row r="13" spans="1:11" s="2" customFormat="1" ht="118.15" x14ac:dyDescent="0.65">
      <c r="A13" s="17">
        <v>46201</v>
      </c>
      <c r="B13" s="18" t="s">
        <v>209</v>
      </c>
      <c r="C13" s="18" t="s">
        <v>159</v>
      </c>
      <c r="D13" s="19" t="s">
        <v>210</v>
      </c>
      <c r="E13" s="53">
        <v>11</v>
      </c>
      <c r="F13" s="19" t="s">
        <v>95</v>
      </c>
      <c r="G13" s="19">
        <v>1800</v>
      </c>
      <c r="H13" s="20" t="s">
        <v>217</v>
      </c>
      <c r="I13" s="20" t="s">
        <v>219</v>
      </c>
      <c r="J13" s="21" t="s">
        <v>212</v>
      </c>
      <c r="K13" s="22">
        <v>310</v>
      </c>
    </row>
    <row r="14" spans="1:11" s="2" customFormat="1" x14ac:dyDescent="0.65">
      <c r="A14" s="17"/>
      <c r="B14" s="18"/>
      <c r="C14" s="18"/>
      <c r="D14" s="19"/>
      <c r="E14" s="53"/>
      <c r="F14" s="19"/>
      <c r="G14" s="19"/>
      <c r="H14" s="20"/>
      <c r="I14" s="20"/>
      <c r="J14" s="21"/>
      <c r="K14" s="22"/>
    </row>
    <row r="15" spans="1:11" s="2" customFormat="1" x14ac:dyDescent="0.65">
      <c r="A15" s="23" t="s">
        <v>68</v>
      </c>
      <c r="B15" s="6" t="s">
        <v>2</v>
      </c>
      <c r="C15" s="5">
        <f>COUNTA($C3:$C14)-COUNTIF($J3:$J14,"競走不成立")</f>
        <v>11</v>
      </c>
      <c r="D15" s="3"/>
      <c r="F15" s="7" t="s">
        <v>113</v>
      </c>
      <c r="G15" s="5">
        <f>COUNTIFS($I3:$I14,"*１着*",$I3:$I14,"*２着*")</f>
        <v>5</v>
      </c>
      <c r="H15" s="8">
        <f>IFERROR(G15/C15,0)</f>
        <v>0.45454545454545453</v>
      </c>
      <c r="J15" s="9" t="s">
        <v>119</v>
      </c>
      <c r="K15" s="10">
        <f>SUM($K3:$K14)</f>
        <v>8540</v>
      </c>
    </row>
    <row r="16" spans="1:11" s="2" customFormat="1" x14ac:dyDescent="0.65">
      <c r="A16" s="23"/>
      <c r="B16" s="7" t="s">
        <v>114</v>
      </c>
      <c r="C16" s="5">
        <f>COUNTIF($I3:$I14,"*１着*")</f>
        <v>6</v>
      </c>
      <c r="D16" s="8">
        <f>IFERROR(C16/C15,0)</f>
        <v>0.54545454545454541</v>
      </c>
      <c r="F16" s="7" t="s">
        <v>112</v>
      </c>
      <c r="G16" s="5">
        <f>COUNTIFS($I3:$I14,"１着*",$I3:$I14,"*２着*")</f>
        <v>1</v>
      </c>
      <c r="H16" s="8">
        <f>IFERROR(G16/C15,0)</f>
        <v>9.0909090909090912E-2</v>
      </c>
      <c r="J16" s="9" t="s">
        <v>118</v>
      </c>
      <c r="K16" s="10">
        <f>IFERROR(ROUND(AVERAGE($K3:$K14),0),0)</f>
        <v>776</v>
      </c>
    </row>
    <row r="17" spans="1:11" s="2" customFormat="1" x14ac:dyDescent="0.65">
      <c r="A17" s="23"/>
      <c r="B17" s="9" t="s">
        <v>115</v>
      </c>
      <c r="C17" s="5">
        <f>$C16+COUNTIF($I3:$I14,"*２着*")+COUNTIF($I3:$I14,"*３着*")-$C18-$G17</f>
        <v>10</v>
      </c>
      <c r="D17" s="8">
        <f>IFERROR(C17/C15,0)</f>
        <v>0.90909090909090906</v>
      </c>
      <c r="F17" s="7" t="s">
        <v>110</v>
      </c>
      <c r="G17" s="5">
        <f>COUNTIFS($I3:$I14,"*１着*",$I3:$I14,"*２着*",$I3:$I14,"*３着*")</f>
        <v>2</v>
      </c>
      <c r="H17" s="8">
        <f>IFERROR(G17/C15,0)</f>
        <v>0.18181818181818182</v>
      </c>
      <c r="J17" s="9" t="s">
        <v>117</v>
      </c>
      <c r="K17" s="57">
        <f>IFERROR(ROUND(SQRT(SUMSQ($K3:$K14)/$C15),0),0)</f>
        <v>1218</v>
      </c>
    </row>
    <row r="18" spans="1:11" s="2" customFormat="1" x14ac:dyDescent="0.65">
      <c r="A18" s="23"/>
      <c r="B18" s="9" t="s">
        <v>35</v>
      </c>
      <c r="C18" s="5">
        <f>G15+COUNTIFS($I3:$I14,"*１着*",$I3:$I14,"*３着*")+COUNTIFS($I3:$I14,"*２着*",$I3:$I14,"*３着*")-(G17*2)</f>
        <v>7</v>
      </c>
      <c r="D18" s="8">
        <f>IFERROR(C18/C15,0)</f>
        <v>0.63636363636363635</v>
      </c>
      <c r="F18" s="7" t="s">
        <v>111</v>
      </c>
      <c r="G18" s="5">
        <f>COUNTIFS($I3:$I14,"１着
２着*",$I3:$I14,"*３着*")</f>
        <v>1</v>
      </c>
      <c r="H18" s="8">
        <f>IFERROR(G18/C15,0)</f>
        <v>9.0909090909090912E-2</v>
      </c>
      <c r="J18" s="9" t="s">
        <v>116</v>
      </c>
      <c r="K18" s="57">
        <f>IFERROR(ROUND(K15+((K17*AVERAGEIFS(C:C,C:C,"&gt;0",B:B,"=予想回数")*C15*9)/((C15*8)+レース別成績!$B$16)),0),0)</f>
        <v>21938</v>
      </c>
    </row>
    <row r="19" spans="1:11" s="2" customFormat="1" x14ac:dyDescent="0.65">
      <c r="A19" s="12" t="s">
        <v>122</v>
      </c>
      <c r="B19" s="12"/>
      <c r="C19" s="12"/>
      <c r="D19" s="12"/>
      <c r="E19" s="12"/>
      <c r="F19" s="12"/>
      <c r="G19" s="12"/>
      <c r="H19" s="12"/>
      <c r="I19" s="12"/>
      <c r="J19" s="12"/>
      <c r="K19" s="13"/>
    </row>
    <row r="20" spans="1:11" s="2" customFormat="1" x14ac:dyDescent="0.65">
      <c r="A20" s="11" t="s">
        <v>18</v>
      </c>
      <c r="B20" s="14" t="s">
        <v>19</v>
      </c>
      <c r="C20" s="14" t="s">
        <v>20</v>
      </c>
      <c r="D20" s="14" t="s">
        <v>60</v>
      </c>
      <c r="E20" s="14" t="s">
        <v>83</v>
      </c>
      <c r="F20" s="14" t="s">
        <v>59</v>
      </c>
      <c r="G20" s="14" t="s">
        <v>58</v>
      </c>
      <c r="H20" s="14" t="s">
        <v>21</v>
      </c>
      <c r="I20" s="14" t="s">
        <v>22</v>
      </c>
      <c r="J20" s="15" t="s">
        <v>23</v>
      </c>
      <c r="K20" s="16" t="s">
        <v>24</v>
      </c>
    </row>
    <row r="21" spans="1:11" s="2" customFormat="1" ht="118.15" x14ac:dyDescent="0.65">
      <c r="A21" s="17">
        <v>46180</v>
      </c>
      <c r="B21" s="18" t="s">
        <v>135</v>
      </c>
      <c r="C21" s="18" t="s">
        <v>136</v>
      </c>
      <c r="D21" s="19" t="s">
        <v>137</v>
      </c>
      <c r="E21" s="4">
        <v>11</v>
      </c>
      <c r="F21" s="19" t="s">
        <v>95</v>
      </c>
      <c r="G21" s="19">
        <v>1600</v>
      </c>
      <c r="H21" s="20" t="s">
        <v>141</v>
      </c>
      <c r="I21" s="20" t="s">
        <v>142</v>
      </c>
      <c r="J21" s="21" t="s">
        <v>139</v>
      </c>
      <c r="K21" s="22">
        <v>15810</v>
      </c>
    </row>
    <row r="22" spans="1:11" s="2" customFormat="1" ht="118.15" x14ac:dyDescent="0.65">
      <c r="A22" s="131">
        <v>46183</v>
      </c>
      <c r="B22" s="138" t="s">
        <v>143</v>
      </c>
      <c r="C22" s="132" t="s">
        <v>144</v>
      </c>
      <c r="D22" s="133" t="s">
        <v>145</v>
      </c>
      <c r="E22" s="134">
        <v>11</v>
      </c>
      <c r="F22" s="133" t="s">
        <v>146</v>
      </c>
      <c r="G22" s="133">
        <v>2000</v>
      </c>
      <c r="H22" s="135" t="s">
        <v>149</v>
      </c>
      <c r="I22" s="135" t="s">
        <v>151</v>
      </c>
      <c r="J22" s="136" t="s">
        <v>150</v>
      </c>
      <c r="K22" s="137">
        <v>2960</v>
      </c>
    </row>
    <row r="23" spans="1:11" s="2" customFormat="1" ht="84.4" x14ac:dyDescent="0.65">
      <c r="A23" s="17">
        <v>46186</v>
      </c>
      <c r="B23" s="18" t="s">
        <v>153</v>
      </c>
      <c r="C23" s="18" t="s">
        <v>154</v>
      </c>
      <c r="D23" s="19" t="s">
        <v>137</v>
      </c>
      <c r="E23" s="53">
        <v>4</v>
      </c>
      <c r="F23" s="19" t="s">
        <v>155</v>
      </c>
      <c r="G23" s="19">
        <v>3110</v>
      </c>
      <c r="H23" s="20" t="s">
        <v>165</v>
      </c>
      <c r="I23" s="20" t="s">
        <v>168</v>
      </c>
      <c r="J23" s="21" t="s">
        <v>157</v>
      </c>
      <c r="K23" s="22">
        <v>960</v>
      </c>
    </row>
    <row r="24" spans="1:11" s="2" customFormat="1" ht="118.15" x14ac:dyDescent="0.65">
      <c r="A24" s="17">
        <v>46186</v>
      </c>
      <c r="B24" s="18" t="s">
        <v>158</v>
      </c>
      <c r="C24" s="18" t="s">
        <v>159</v>
      </c>
      <c r="D24" s="19" t="s">
        <v>160</v>
      </c>
      <c r="E24" s="53">
        <v>11</v>
      </c>
      <c r="F24" s="19" t="s">
        <v>95</v>
      </c>
      <c r="G24" s="19">
        <v>1200</v>
      </c>
      <c r="H24" s="20" t="s">
        <v>166</v>
      </c>
      <c r="I24" s="20" t="s">
        <v>169</v>
      </c>
      <c r="J24" s="21" t="s">
        <v>167</v>
      </c>
      <c r="K24" s="22">
        <v>4110</v>
      </c>
    </row>
    <row r="25" spans="1:11" s="2" customFormat="1" ht="118.15" x14ac:dyDescent="0.65">
      <c r="A25" s="131">
        <v>46187</v>
      </c>
      <c r="B25" s="138" t="s">
        <v>170</v>
      </c>
      <c r="C25" s="132" t="s">
        <v>136</v>
      </c>
      <c r="D25" s="133" t="s">
        <v>171</v>
      </c>
      <c r="E25" s="134">
        <v>11</v>
      </c>
      <c r="F25" s="133" t="s">
        <v>95</v>
      </c>
      <c r="G25" s="133">
        <v>2200</v>
      </c>
      <c r="H25" s="135" t="s">
        <v>172</v>
      </c>
      <c r="I25" s="135" t="s">
        <v>174</v>
      </c>
      <c r="J25" s="136" t="s">
        <v>173</v>
      </c>
      <c r="K25" s="137">
        <v>1660</v>
      </c>
    </row>
    <row r="26" spans="1:11" s="2" customFormat="1" ht="101.25" x14ac:dyDescent="0.65">
      <c r="A26" s="17">
        <v>46190</v>
      </c>
      <c r="B26" s="18" t="s">
        <v>177</v>
      </c>
      <c r="C26" s="18" t="s">
        <v>178</v>
      </c>
      <c r="D26" s="19" t="s">
        <v>179</v>
      </c>
      <c r="E26" s="53">
        <v>11</v>
      </c>
      <c r="F26" s="19" t="s">
        <v>146</v>
      </c>
      <c r="G26" s="19">
        <v>2100</v>
      </c>
      <c r="H26" s="20" t="s">
        <v>180</v>
      </c>
      <c r="I26" s="20" t="s">
        <v>182</v>
      </c>
      <c r="J26" s="21" t="s">
        <v>181</v>
      </c>
      <c r="K26" s="22">
        <v>670</v>
      </c>
    </row>
    <row r="27" spans="1:11" s="2" customFormat="1" ht="118.15" x14ac:dyDescent="0.65">
      <c r="A27" s="17">
        <v>46194</v>
      </c>
      <c r="B27" s="18" t="s">
        <v>186</v>
      </c>
      <c r="C27" s="18" t="s">
        <v>159</v>
      </c>
      <c r="D27" s="19" t="s">
        <v>171</v>
      </c>
      <c r="E27" s="53">
        <v>11</v>
      </c>
      <c r="F27" s="19" t="s">
        <v>95</v>
      </c>
      <c r="G27" s="19">
        <v>1600</v>
      </c>
      <c r="H27" s="20" t="s">
        <v>194</v>
      </c>
      <c r="I27" s="20" t="s">
        <v>196</v>
      </c>
      <c r="J27" s="21" t="s">
        <v>188</v>
      </c>
      <c r="K27" s="22">
        <v>640</v>
      </c>
    </row>
    <row r="28" spans="1:11" s="2" customFormat="1" ht="118.15" x14ac:dyDescent="0.65">
      <c r="A28" s="17">
        <v>46194</v>
      </c>
      <c r="B28" s="18" t="s">
        <v>189</v>
      </c>
      <c r="C28" s="18" t="s">
        <v>159</v>
      </c>
      <c r="D28" s="19" t="s">
        <v>137</v>
      </c>
      <c r="E28" s="53">
        <v>11</v>
      </c>
      <c r="F28" s="19" t="s">
        <v>95</v>
      </c>
      <c r="G28" s="19">
        <v>1800</v>
      </c>
      <c r="H28" s="20" t="s">
        <v>195</v>
      </c>
      <c r="I28" s="20" t="s">
        <v>197</v>
      </c>
      <c r="J28" s="21" t="s">
        <v>191</v>
      </c>
      <c r="K28" s="22">
        <v>540</v>
      </c>
    </row>
    <row r="29" spans="1:11" s="2" customFormat="1" ht="101.25" x14ac:dyDescent="0.65">
      <c r="A29" s="17">
        <v>46197</v>
      </c>
      <c r="B29" s="18" t="s">
        <v>198</v>
      </c>
      <c r="C29" s="18" t="s">
        <v>144</v>
      </c>
      <c r="D29" s="19" t="s">
        <v>199</v>
      </c>
      <c r="E29" s="53">
        <v>11</v>
      </c>
      <c r="F29" s="19" t="s">
        <v>146</v>
      </c>
      <c r="G29" s="19">
        <v>1400</v>
      </c>
      <c r="H29" s="20" t="s">
        <v>200</v>
      </c>
      <c r="I29" s="20" t="s">
        <v>202</v>
      </c>
      <c r="J29" s="21" t="s">
        <v>201</v>
      </c>
      <c r="K29" s="22">
        <v>160</v>
      </c>
    </row>
    <row r="30" spans="1:11" s="2" customFormat="1" ht="118.15" x14ac:dyDescent="0.65">
      <c r="A30" s="17">
        <v>46201</v>
      </c>
      <c r="B30" s="18" t="s">
        <v>206</v>
      </c>
      <c r="C30" s="18" t="s">
        <v>159</v>
      </c>
      <c r="D30" s="19" t="s">
        <v>160</v>
      </c>
      <c r="E30" s="53">
        <v>11</v>
      </c>
      <c r="F30" s="19" t="s">
        <v>95</v>
      </c>
      <c r="G30" s="19">
        <v>2000</v>
      </c>
      <c r="H30" s="20" t="s">
        <v>207</v>
      </c>
      <c r="I30" s="20" t="s">
        <v>213</v>
      </c>
      <c r="J30" s="21" t="s">
        <v>208</v>
      </c>
      <c r="K30" s="22">
        <v>10</v>
      </c>
    </row>
    <row r="31" spans="1:11" s="2" customFormat="1" ht="118.15" x14ac:dyDescent="0.65">
      <c r="A31" s="17">
        <v>46201</v>
      </c>
      <c r="B31" s="18" t="s">
        <v>209</v>
      </c>
      <c r="C31" s="18" t="s">
        <v>159</v>
      </c>
      <c r="D31" s="19" t="s">
        <v>210</v>
      </c>
      <c r="E31" s="53">
        <v>11</v>
      </c>
      <c r="F31" s="19" t="s">
        <v>95</v>
      </c>
      <c r="G31" s="19">
        <v>1800</v>
      </c>
      <c r="H31" s="20" t="s">
        <v>211</v>
      </c>
      <c r="I31" s="20" t="s">
        <v>214</v>
      </c>
      <c r="J31" s="21" t="s">
        <v>212</v>
      </c>
      <c r="K31" s="22">
        <v>140</v>
      </c>
    </row>
    <row r="32" spans="1:11" s="2" customFormat="1" x14ac:dyDescent="0.65">
      <c r="A32" s="17"/>
      <c r="B32" s="18"/>
      <c r="C32" s="18"/>
      <c r="D32" s="19"/>
      <c r="E32" s="53"/>
      <c r="F32" s="19"/>
      <c r="G32" s="19"/>
      <c r="H32" s="20"/>
      <c r="I32" s="20"/>
      <c r="J32" s="21"/>
      <c r="K32" s="22"/>
    </row>
    <row r="33" spans="1:11" s="2" customFormat="1" x14ac:dyDescent="0.65">
      <c r="A33" s="23" t="s">
        <v>121</v>
      </c>
      <c r="B33" s="6" t="s">
        <v>2</v>
      </c>
      <c r="C33" s="5">
        <f>COUNTA($C21:$C32)-COUNTIF($J21:$J32,"競走不成立")</f>
        <v>11</v>
      </c>
      <c r="D33" s="3"/>
      <c r="F33" s="7" t="s">
        <v>113</v>
      </c>
      <c r="G33" s="5">
        <f>COUNTIFS($I21:$I32,"*１着*",$I21:$I32,"*２着*")</f>
        <v>6</v>
      </c>
      <c r="H33" s="8">
        <f>IFERROR(G33/C33,0)</f>
        <v>0.54545454545454541</v>
      </c>
      <c r="J33" s="9" t="s">
        <v>119</v>
      </c>
      <c r="K33" s="10">
        <f>SUM($K21:$K32)</f>
        <v>27660</v>
      </c>
    </row>
    <row r="34" spans="1:11" s="2" customFormat="1" x14ac:dyDescent="0.65">
      <c r="A34" s="23"/>
      <c r="B34" s="7" t="s">
        <v>114</v>
      </c>
      <c r="C34" s="5">
        <f>COUNTIF($I21:$I32,"*１着*")</f>
        <v>9</v>
      </c>
      <c r="D34" s="8">
        <f>IFERROR(C34/C33,0)</f>
        <v>0.81818181818181823</v>
      </c>
      <c r="F34" s="7" t="s">
        <v>112</v>
      </c>
      <c r="G34" s="5">
        <f>COUNTIFS($I21:$I32,"１着*",$I21:$I32,"*２着*")</f>
        <v>1</v>
      </c>
      <c r="H34" s="8">
        <f>IFERROR(G34/C33,0)</f>
        <v>9.0909090909090912E-2</v>
      </c>
      <c r="J34" s="9" t="s">
        <v>118</v>
      </c>
      <c r="K34" s="10">
        <f>IFERROR(ROUND(AVERAGE($K21:$K32),0),0)</f>
        <v>2515</v>
      </c>
    </row>
    <row r="35" spans="1:11" s="2" customFormat="1" x14ac:dyDescent="0.65">
      <c r="A35" s="23"/>
      <c r="B35" s="9" t="s">
        <v>115</v>
      </c>
      <c r="C35" s="5">
        <f>$C34+COUNTIF($I21:$I32,"*２着*")+COUNTIF($I21:$I32,"*３着*")-$C36-$G35</f>
        <v>11</v>
      </c>
      <c r="D35" s="8">
        <f>IFERROR(C35/C33,0)</f>
        <v>1</v>
      </c>
      <c r="F35" s="7" t="s">
        <v>110</v>
      </c>
      <c r="G35" s="5">
        <f>COUNTIFS($I21:$I32,"*１着*",$I21:$I32,"*２着*",$I21:$I32,"*３着*")</f>
        <v>3</v>
      </c>
      <c r="H35" s="8">
        <f>IFERROR(G35/C33,0)</f>
        <v>0.27272727272727271</v>
      </c>
      <c r="J35" s="9" t="s">
        <v>117</v>
      </c>
      <c r="K35" s="57">
        <f>IFERROR(ROUND(SQRT(SUMSQ($K21:$K32)/$C33),0),0)</f>
        <v>5050</v>
      </c>
    </row>
    <row r="36" spans="1:11" s="2" customFormat="1" x14ac:dyDescent="0.65">
      <c r="A36" s="23"/>
      <c r="B36" s="9" t="s">
        <v>35</v>
      </c>
      <c r="C36" s="5">
        <f>G33+COUNTIFS($I21:$I32,"*１着*",$I21:$I32,"*３着*")+COUNTIFS($I21:$I32,"*２着*",$I21:$I32,"*３着*")-(G35*2)</f>
        <v>8</v>
      </c>
      <c r="D36" s="8">
        <f>IFERROR(C36/C33,0)</f>
        <v>0.72727272727272729</v>
      </c>
      <c r="F36" s="7" t="s">
        <v>111</v>
      </c>
      <c r="G36" s="5">
        <f>COUNTIFS($I21:$I32,"１着
２着*",$I21:$I32,"*３着*")</f>
        <v>1</v>
      </c>
      <c r="H36" s="8">
        <f>IFERROR(G36/C33,0)</f>
        <v>9.0909090909090912E-2</v>
      </c>
      <c r="J36" s="9" t="s">
        <v>116</v>
      </c>
      <c r="K36" s="57">
        <f>IFERROR(ROUND(K33+((K35*AVERAGEIFS(C:C,C:C,"&gt;0",B:B,"=予想回数")*C33*9)/((C33*8)+レース別成績!$B$16)),0),0)</f>
        <v>83210</v>
      </c>
    </row>
    <row r="37" spans="1:11" s="2" customFormat="1" x14ac:dyDescent="0.65">
      <c r="A37" s="12" t="s">
        <v>127</v>
      </c>
      <c r="B37" s="12"/>
      <c r="C37" s="12"/>
      <c r="D37" s="12"/>
      <c r="E37" s="12"/>
      <c r="F37" s="12"/>
      <c r="G37" s="12"/>
      <c r="H37" s="12"/>
      <c r="I37" s="12"/>
      <c r="J37" s="12"/>
      <c r="K37" s="13"/>
    </row>
    <row r="38" spans="1:11" s="2" customFormat="1" x14ac:dyDescent="0.65">
      <c r="A38" s="11" t="s">
        <v>18</v>
      </c>
      <c r="B38" s="14" t="s">
        <v>19</v>
      </c>
      <c r="C38" s="14" t="s">
        <v>20</v>
      </c>
      <c r="D38" s="14" t="s">
        <v>60</v>
      </c>
      <c r="E38" s="14" t="s">
        <v>83</v>
      </c>
      <c r="F38" s="14" t="s">
        <v>59</v>
      </c>
      <c r="G38" s="14" t="s">
        <v>58</v>
      </c>
      <c r="H38" s="14" t="s">
        <v>21</v>
      </c>
      <c r="I38" s="14" t="s">
        <v>22</v>
      </c>
      <c r="J38" s="15" t="s">
        <v>23</v>
      </c>
      <c r="K38" s="16" t="s">
        <v>24</v>
      </c>
    </row>
    <row r="39" spans="1:11" s="2" customFormat="1" x14ac:dyDescent="0.65">
      <c r="A39" s="17"/>
      <c r="B39" s="18"/>
      <c r="C39" s="18"/>
      <c r="D39" s="19"/>
      <c r="E39" s="4"/>
      <c r="F39" s="19"/>
      <c r="G39" s="19"/>
      <c r="H39" s="20"/>
      <c r="I39" s="20"/>
      <c r="J39" s="21"/>
      <c r="K39" s="22"/>
    </row>
    <row r="40" spans="1:11" s="2" customFormat="1" x14ac:dyDescent="0.65">
      <c r="A40" s="17"/>
      <c r="B40" s="18"/>
      <c r="C40" s="18"/>
      <c r="D40" s="19"/>
      <c r="E40" s="53"/>
      <c r="F40" s="19"/>
      <c r="G40" s="19"/>
      <c r="H40" s="20"/>
      <c r="I40" s="20"/>
      <c r="J40" s="21"/>
      <c r="K40" s="22"/>
    </row>
    <row r="41" spans="1:11" s="2" customFormat="1" x14ac:dyDescent="0.65">
      <c r="A41" s="23" t="s">
        <v>128</v>
      </c>
      <c r="B41" s="6" t="s">
        <v>2</v>
      </c>
      <c r="C41" s="5">
        <f>COUNTA($C39:$C40)-COUNTIF($J39:$J40,"競走不成立")</f>
        <v>0</v>
      </c>
      <c r="D41" s="3"/>
      <c r="F41" s="7" t="s">
        <v>113</v>
      </c>
      <c r="G41" s="5">
        <f>COUNTIFS($I39:$I40,"*１着*",$I39:$I40,"*２着*")</f>
        <v>0</v>
      </c>
      <c r="H41" s="8">
        <f>IFERROR(G41/C41,0)</f>
        <v>0</v>
      </c>
      <c r="J41" s="9" t="s">
        <v>119</v>
      </c>
      <c r="K41" s="10">
        <f>SUM($K39:$K40)</f>
        <v>0</v>
      </c>
    </row>
    <row r="42" spans="1:11" s="2" customFormat="1" x14ac:dyDescent="0.65">
      <c r="A42" s="23"/>
      <c r="B42" s="7" t="s">
        <v>114</v>
      </c>
      <c r="C42" s="5">
        <f>COUNTIF($I39:$I40,"*１着*")</f>
        <v>0</v>
      </c>
      <c r="D42" s="8">
        <f>IFERROR(C42/C41,0)</f>
        <v>0</v>
      </c>
      <c r="F42" s="7" t="s">
        <v>112</v>
      </c>
      <c r="G42" s="5">
        <f>COUNTIFS($I39:$I40,"１着*",$I39:$I40,"*２着*")</f>
        <v>0</v>
      </c>
      <c r="H42" s="8">
        <f>IFERROR(G42/C41,0)</f>
        <v>0</v>
      </c>
      <c r="J42" s="9" t="s">
        <v>118</v>
      </c>
      <c r="K42" s="10">
        <f>IFERROR(ROUND(AVERAGE($K39:$K40),0),0)</f>
        <v>0</v>
      </c>
    </row>
    <row r="43" spans="1:11" s="2" customFormat="1" x14ac:dyDescent="0.65">
      <c r="A43" s="23"/>
      <c r="B43" s="9" t="s">
        <v>115</v>
      </c>
      <c r="C43" s="5">
        <f>$C42+COUNTIF($I39:$I40,"*２着*")+COUNTIF($I39:$I40,"*３着*")-$C44-$G43</f>
        <v>0</v>
      </c>
      <c r="D43" s="8">
        <f>IFERROR(C43/C41,0)</f>
        <v>0</v>
      </c>
      <c r="F43" s="7" t="s">
        <v>110</v>
      </c>
      <c r="G43" s="5">
        <f>COUNTIFS($I39:$I40,"*１着*",$I39:$I40,"*２着*",$I39:$I40,"*３着*")</f>
        <v>0</v>
      </c>
      <c r="H43" s="8">
        <f>IFERROR(G43/C41,0)</f>
        <v>0</v>
      </c>
      <c r="J43" s="9" t="s">
        <v>117</v>
      </c>
      <c r="K43" s="57">
        <f>IFERROR(ROUND(SQRT(SUMSQ($K39:$K40)/$C41),0),0)</f>
        <v>0</v>
      </c>
    </row>
    <row r="44" spans="1:11" s="2" customFormat="1" x14ac:dyDescent="0.65">
      <c r="A44" s="23"/>
      <c r="B44" s="9" t="s">
        <v>35</v>
      </c>
      <c r="C44" s="5">
        <f>G41+COUNTIFS($I39:$I40,"*１着*",$I39:$I40,"*３着*")+COUNTIFS($I39:$I40,"*２着*",$I39:$I40,"*３着*")-(G43*2)</f>
        <v>0</v>
      </c>
      <c r="D44" s="8">
        <f>IFERROR(C44/C41,0)</f>
        <v>0</v>
      </c>
      <c r="F44" s="7" t="s">
        <v>111</v>
      </c>
      <c r="G44" s="5">
        <f>COUNTIFS($I39:$I40,"１着
２着*",$I39:$I40,"*３着*")</f>
        <v>0</v>
      </c>
      <c r="H44" s="8">
        <f>IFERROR(G44/C41,0)</f>
        <v>0</v>
      </c>
      <c r="J44" s="9" t="s">
        <v>116</v>
      </c>
      <c r="K44" s="57">
        <f>IFERROR(ROUND(K41+((K43*AVERAGEIFS(C:C,C:C,"&gt;0",B:B,"=予想回数")*C41*9)/((C41*8)+レース別成績!$B$16)),0),0)</f>
        <v>0</v>
      </c>
    </row>
    <row r="45" spans="1:11" s="2" customFormat="1" x14ac:dyDescent="0.65">
      <c r="A45" s="12" t="s">
        <v>126</v>
      </c>
      <c r="B45" s="12"/>
      <c r="C45" s="12"/>
      <c r="D45" s="12"/>
      <c r="E45" s="12"/>
      <c r="F45" s="12"/>
      <c r="G45" s="12"/>
      <c r="H45" s="12"/>
      <c r="I45" s="12"/>
      <c r="J45" s="12"/>
      <c r="K45" s="13"/>
    </row>
    <row r="46" spans="1:11" s="2" customFormat="1" x14ac:dyDescent="0.65">
      <c r="A46" s="11" t="s">
        <v>18</v>
      </c>
      <c r="B46" s="14" t="s">
        <v>19</v>
      </c>
      <c r="C46" s="14" t="s">
        <v>20</v>
      </c>
      <c r="D46" s="14" t="s">
        <v>60</v>
      </c>
      <c r="E46" s="14" t="s">
        <v>83</v>
      </c>
      <c r="F46" s="14" t="s">
        <v>59</v>
      </c>
      <c r="G46" s="14" t="s">
        <v>58</v>
      </c>
      <c r="H46" s="14" t="s">
        <v>21</v>
      </c>
      <c r="I46" s="14" t="s">
        <v>22</v>
      </c>
      <c r="J46" s="15" t="s">
        <v>23</v>
      </c>
      <c r="K46" s="16" t="s">
        <v>24</v>
      </c>
    </row>
    <row r="47" spans="1:11" s="2" customFormat="1" x14ac:dyDescent="0.65">
      <c r="A47" s="17"/>
      <c r="B47" s="18"/>
      <c r="C47" s="18"/>
      <c r="D47" s="19"/>
      <c r="E47" s="4"/>
      <c r="F47" s="19"/>
      <c r="G47" s="19"/>
      <c r="H47" s="20"/>
      <c r="I47" s="20"/>
      <c r="J47" s="21"/>
      <c r="K47" s="22"/>
    </row>
    <row r="48" spans="1:11" s="2" customFormat="1" x14ac:dyDescent="0.65">
      <c r="A48" s="17"/>
      <c r="B48" s="18"/>
      <c r="C48" s="18"/>
      <c r="D48" s="19"/>
      <c r="E48" s="53"/>
      <c r="F48" s="19"/>
      <c r="G48" s="19"/>
      <c r="H48" s="20"/>
      <c r="I48" s="20"/>
      <c r="J48" s="21"/>
      <c r="K48" s="22"/>
    </row>
    <row r="49" spans="1:11" s="2" customFormat="1" x14ac:dyDescent="0.65">
      <c r="A49" s="23" t="s">
        <v>125</v>
      </c>
      <c r="B49" s="6" t="s">
        <v>2</v>
      </c>
      <c r="C49" s="5">
        <f>COUNTA($C47:$C48)-COUNTIF($J47:$J48,"競走不成立")</f>
        <v>0</v>
      </c>
      <c r="D49" s="3"/>
      <c r="F49" s="7" t="s">
        <v>113</v>
      </c>
      <c r="G49" s="5">
        <f>COUNTIFS($I47:$I48,"*１着*",$I47:$I48,"*２着*")</f>
        <v>0</v>
      </c>
      <c r="H49" s="8">
        <f>IFERROR(G49/C49,0)</f>
        <v>0</v>
      </c>
      <c r="J49" s="9" t="s">
        <v>119</v>
      </c>
      <c r="K49" s="10">
        <f>SUM($K47:$K48)</f>
        <v>0</v>
      </c>
    </row>
    <row r="50" spans="1:11" s="2" customFormat="1" x14ac:dyDescent="0.65">
      <c r="A50" s="23"/>
      <c r="B50" s="7" t="s">
        <v>114</v>
      </c>
      <c r="C50" s="5">
        <f>COUNTIF($I47:$I48,"*１着*")</f>
        <v>0</v>
      </c>
      <c r="D50" s="8">
        <f>IFERROR(C50/C49,0)</f>
        <v>0</v>
      </c>
      <c r="F50" s="7" t="s">
        <v>112</v>
      </c>
      <c r="G50" s="5">
        <f>COUNTIFS($I47:$I48,"１着*",$I47:$I48,"*２着*")</f>
        <v>0</v>
      </c>
      <c r="H50" s="8">
        <f>IFERROR(G50/C49,0)</f>
        <v>0</v>
      </c>
      <c r="J50" s="9" t="s">
        <v>118</v>
      </c>
      <c r="K50" s="10">
        <f>IFERROR(ROUND(AVERAGE($K47:$K48),0),0)</f>
        <v>0</v>
      </c>
    </row>
    <row r="51" spans="1:11" s="2" customFormat="1" x14ac:dyDescent="0.65">
      <c r="A51" s="23"/>
      <c r="B51" s="9" t="s">
        <v>115</v>
      </c>
      <c r="C51" s="5">
        <f>$C50+COUNTIF($I47:$I48,"*２着*")+COUNTIF($I47:$I48,"*３着*")-$C52-$G51</f>
        <v>0</v>
      </c>
      <c r="D51" s="8">
        <f>IFERROR(C51/C49,0)</f>
        <v>0</v>
      </c>
      <c r="F51" s="7" t="s">
        <v>110</v>
      </c>
      <c r="G51" s="5">
        <f>COUNTIFS($I47:$I48,"*１着*",$I47:$I48,"*２着*",$I47:$I48,"*３着*")</f>
        <v>0</v>
      </c>
      <c r="H51" s="8">
        <f>IFERROR(G51/C49,0)</f>
        <v>0</v>
      </c>
      <c r="J51" s="9" t="s">
        <v>117</v>
      </c>
      <c r="K51" s="57">
        <f>IFERROR(ROUND(SQRT(SUMSQ($K47:$K48)/$C49),0),0)</f>
        <v>0</v>
      </c>
    </row>
    <row r="52" spans="1:11" s="2" customFormat="1" x14ac:dyDescent="0.65">
      <c r="A52" s="23"/>
      <c r="B52" s="9" t="s">
        <v>35</v>
      </c>
      <c r="C52" s="5">
        <f>G49+COUNTIFS($I47:$I48,"*１着*",$I47:$I48,"*３着*")+COUNTIFS($I47:$I48,"*２着*",$I47:$I48,"*３着*")-(G51*2)</f>
        <v>0</v>
      </c>
      <c r="D52" s="8">
        <f>IFERROR(C52/C49,0)</f>
        <v>0</v>
      </c>
      <c r="F52" s="7" t="s">
        <v>111</v>
      </c>
      <c r="G52" s="5">
        <f>COUNTIFS($I47:$I48,"１着
２着*",$I47:$I48,"*３着*")</f>
        <v>0</v>
      </c>
      <c r="H52" s="8">
        <f>IFERROR(G52/C49,0)</f>
        <v>0</v>
      </c>
      <c r="J52" s="9" t="s">
        <v>116</v>
      </c>
      <c r="K52" s="57">
        <f>IFERROR(ROUND(K49+((K51*AVERAGEIFS(C:C,C:C,"&gt;0",B:B,"=予想回数")*C49*9)/((C49*8)+レース別成績!$B$16)),0),0)</f>
        <v>0</v>
      </c>
    </row>
    <row r="53" spans="1:11" s="2" customFormat="1" x14ac:dyDescent="0.65">
      <c r="K53" s="10"/>
    </row>
    <row r="54" spans="1:11" s="2" customFormat="1" x14ac:dyDescent="0.65">
      <c r="K54" s="10"/>
    </row>
    <row r="55" spans="1:11" s="2" customFormat="1" x14ac:dyDescent="0.65">
      <c r="K55" s="10"/>
    </row>
    <row r="56" spans="1:11" s="2" customFormat="1" x14ac:dyDescent="0.65">
      <c r="K56" s="10"/>
    </row>
    <row r="57" spans="1:11" s="2" customFormat="1" x14ac:dyDescent="0.65">
      <c r="K57" s="10"/>
    </row>
    <row r="58" spans="1:11" s="2" customFormat="1" x14ac:dyDescent="0.65">
      <c r="K58" s="10"/>
    </row>
    <row r="59" spans="1:11" s="2" customFormat="1" x14ac:dyDescent="0.65">
      <c r="K59" s="10"/>
    </row>
    <row r="60" spans="1:11" s="2" customFormat="1" x14ac:dyDescent="0.65">
      <c r="K60" s="10"/>
    </row>
    <row r="61" spans="1:11" s="2" customFormat="1" x14ac:dyDescent="0.65">
      <c r="K61" s="10"/>
    </row>
    <row r="62" spans="1:11" s="2" customFormat="1" x14ac:dyDescent="0.65">
      <c r="K62" s="10"/>
    </row>
    <row r="63" spans="1:11" s="2" customFormat="1" x14ac:dyDescent="0.65">
      <c r="K63" s="10"/>
    </row>
    <row r="64" spans="1:11" s="2" customFormat="1" x14ac:dyDescent="0.65">
      <c r="K64" s="10"/>
    </row>
    <row r="65" spans="11:11" s="2" customFormat="1" x14ac:dyDescent="0.65">
      <c r="K65" s="10"/>
    </row>
    <row r="66" spans="11:11" s="2" customFormat="1" x14ac:dyDescent="0.65">
      <c r="K66" s="10"/>
    </row>
    <row r="67" spans="11:11" s="2" customFormat="1" x14ac:dyDescent="0.65">
      <c r="K67" s="10"/>
    </row>
    <row r="68" spans="11:11" s="2" customFormat="1" x14ac:dyDescent="0.65">
      <c r="K68" s="10"/>
    </row>
    <row r="69" spans="11:11" s="2" customFormat="1" x14ac:dyDescent="0.65">
      <c r="K69" s="10"/>
    </row>
    <row r="70" spans="11:11" s="2" customFormat="1" x14ac:dyDescent="0.65">
      <c r="K70" s="10"/>
    </row>
    <row r="71" spans="11:11" s="2" customFormat="1" x14ac:dyDescent="0.65">
      <c r="K71" s="10"/>
    </row>
    <row r="72" spans="11:11" s="2" customFormat="1" x14ac:dyDescent="0.65">
      <c r="K72" s="10"/>
    </row>
    <row r="73" spans="11:11" s="2" customFormat="1" x14ac:dyDescent="0.65">
      <c r="K73" s="10"/>
    </row>
    <row r="74" spans="11:11" s="2" customFormat="1" x14ac:dyDescent="0.65">
      <c r="K74" s="10"/>
    </row>
    <row r="75" spans="11:11" s="2" customFormat="1" x14ac:dyDescent="0.65">
      <c r="K75" s="10"/>
    </row>
    <row r="94" spans="11:11" s="2" customFormat="1" x14ac:dyDescent="0.65">
      <c r="K94" s="10"/>
    </row>
    <row r="95" spans="11:11" s="2" customFormat="1" x14ac:dyDescent="0.65">
      <c r="K95" s="10"/>
    </row>
    <row r="96" spans="1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0" spans="11:11" s="2" customFormat="1" x14ac:dyDescent="0.65">
      <c r="K110" s="10"/>
    </row>
    <row r="111" spans="11:11" s="2" customFormat="1" x14ac:dyDescent="0.65">
      <c r="K111"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209"/>
  <sheetViews>
    <sheetView topLeftCell="A15" zoomScaleNormal="100" workbookViewId="0">
      <selection activeCell="A17" sqref="A17:G17"/>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18.15" x14ac:dyDescent="0.65">
      <c r="A3" s="17">
        <v>46180</v>
      </c>
      <c r="B3" s="18" t="s">
        <v>135</v>
      </c>
      <c r="C3" s="18" t="s">
        <v>136</v>
      </c>
      <c r="D3" s="19" t="s">
        <v>137</v>
      </c>
      <c r="E3" s="4">
        <v>11</v>
      </c>
      <c r="F3" s="19" t="s">
        <v>95</v>
      </c>
      <c r="G3" s="19">
        <v>1600</v>
      </c>
      <c r="H3" s="20" t="s">
        <v>138</v>
      </c>
      <c r="I3" s="20" t="s">
        <v>140</v>
      </c>
      <c r="J3" s="21" t="s">
        <v>139</v>
      </c>
      <c r="K3" s="22">
        <v>710</v>
      </c>
    </row>
    <row r="4" spans="1:11" s="2" customFormat="1" ht="84.4" x14ac:dyDescent="0.65">
      <c r="A4" s="131">
        <v>46183</v>
      </c>
      <c r="B4" s="138" t="s">
        <v>143</v>
      </c>
      <c r="C4" s="132" t="s">
        <v>144</v>
      </c>
      <c r="D4" s="133" t="s">
        <v>145</v>
      </c>
      <c r="E4" s="134">
        <v>11</v>
      </c>
      <c r="F4" s="133" t="s">
        <v>146</v>
      </c>
      <c r="G4" s="133">
        <v>2000</v>
      </c>
      <c r="H4" s="135" t="s">
        <v>147</v>
      </c>
      <c r="I4" s="135" t="s">
        <v>152</v>
      </c>
      <c r="J4" s="136" t="s">
        <v>148</v>
      </c>
      <c r="K4" s="137">
        <v>3360</v>
      </c>
    </row>
    <row r="5" spans="1:11" s="2" customFormat="1" ht="118.15" x14ac:dyDescent="0.65">
      <c r="A5" s="131">
        <v>46187</v>
      </c>
      <c r="B5" s="138" t="s">
        <v>170</v>
      </c>
      <c r="C5" s="132" t="s">
        <v>136</v>
      </c>
      <c r="D5" s="133" t="s">
        <v>171</v>
      </c>
      <c r="E5" s="134">
        <v>11</v>
      </c>
      <c r="F5" s="133" t="s">
        <v>95</v>
      </c>
      <c r="G5" s="133">
        <v>2200</v>
      </c>
      <c r="H5" s="135" t="s">
        <v>175</v>
      </c>
      <c r="I5" s="135" t="s">
        <v>176</v>
      </c>
      <c r="J5" s="136" t="s">
        <v>173</v>
      </c>
      <c r="K5" s="137">
        <v>1660</v>
      </c>
    </row>
    <row r="6" spans="1:11" s="2" customFormat="1" ht="84.4" x14ac:dyDescent="0.65">
      <c r="A6" s="17">
        <v>46197</v>
      </c>
      <c r="B6" s="18" t="s">
        <v>198</v>
      </c>
      <c r="C6" s="18" t="s">
        <v>144</v>
      </c>
      <c r="D6" s="19" t="s">
        <v>199</v>
      </c>
      <c r="E6" s="53">
        <v>11</v>
      </c>
      <c r="F6" s="19" t="s">
        <v>146</v>
      </c>
      <c r="G6" s="19">
        <v>1400</v>
      </c>
      <c r="H6" s="20" t="s">
        <v>203</v>
      </c>
      <c r="I6" s="20" t="s">
        <v>205</v>
      </c>
      <c r="J6" s="21" t="s">
        <v>204</v>
      </c>
      <c r="K6" s="22">
        <v>260</v>
      </c>
    </row>
    <row r="7" spans="1:11" s="2" customFormat="1" x14ac:dyDescent="0.65">
      <c r="A7" s="17"/>
      <c r="B7" s="18"/>
      <c r="C7" s="18"/>
      <c r="D7" s="19"/>
      <c r="E7" s="53"/>
      <c r="F7" s="19"/>
      <c r="G7" s="19"/>
      <c r="H7" s="20"/>
      <c r="I7" s="20"/>
      <c r="J7" s="21"/>
      <c r="K7" s="22"/>
    </row>
    <row r="8" spans="1:11" s="2" customFormat="1" x14ac:dyDescent="0.65">
      <c r="A8" s="23" t="s">
        <v>68</v>
      </c>
      <c r="B8" s="6" t="s">
        <v>2</v>
      </c>
      <c r="C8" s="5">
        <f>COUNTA($C3:$C7)-COUNTIF($J3:$J7,"競走不成立")</f>
        <v>4</v>
      </c>
      <c r="D8" s="3"/>
      <c r="F8" s="7" t="s">
        <v>113</v>
      </c>
      <c r="G8" s="5">
        <f>COUNTIFS($I3:$I7,"*１着*",$I3:$I7,"*２着*")</f>
        <v>3</v>
      </c>
      <c r="H8" s="8">
        <f>IFERROR(G8/C8,0)</f>
        <v>0.75</v>
      </c>
      <c r="J8" s="9" t="s">
        <v>119</v>
      </c>
      <c r="K8" s="10">
        <f>SUM($K3:$K7)</f>
        <v>5990</v>
      </c>
    </row>
    <row r="9" spans="1:11" s="2" customFormat="1" x14ac:dyDescent="0.65">
      <c r="A9" s="23"/>
      <c r="B9" s="7" t="s">
        <v>114</v>
      </c>
      <c r="C9" s="5">
        <f>COUNTIF($I3:$I7,"*１着*")</f>
        <v>3</v>
      </c>
      <c r="D9" s="8">
        <f>IFERROR(C9/C8,0)</f>
        <v>0.75</v>
      </c>
      <c r="F9" s="7" t="s">
        <v>112</v>
      </c>
      <c r="G9" s="5">
        <f>COUNTIFS($I3:$I7,"１着*",$I3:$I7,"*２着*")</f>
        <v>1</v>
      </c>
      <c r="H9" s="8">
        <f>IFERROR(G9/C8,0)</f>
        <v>0.25</v>
      </c>
      <c r="J9" s="9" t="s">
        <v>118</v>
      </c>
      <c r="K9" s="10">
        <f>IFERROR(ROUND(AVERAGE($K3:$K7),0),0)</f>
        <v>1498</v>
      </c>
    </row>
    <row r="10" spans="1:11" s="2" customFormat="1" x14ac:dyDescent="0.65">
      <c r="A10" s="23"/>
      <c r="B10" s="9" t="s">
        <v>115</v>
      </c>
      <c r="C10" s="5">
        <f>$C9+COUNTIF($I3:$I7,"*２着*")+COUNTIF($I3:$I7,"*３着*")-$C11-$G10</f>
        <v>4</v>
      </c>
      <c r="D10" s="8">
        <f>IFERROR(C10/C8,0)</f>
        <v>1</v>
      </c>
      <c r="F10" s="7" t="s">
        <v>110</v>
      </c>
      <c r="G10" s="5">
        <f>COUNTIFS($I3:$I7,"*１着*",$I3:$I7,"*２着*",$I3:$I7,"*３着*")</f>
        <v>2</v>
      </c>
      <c r="H10" s="8">
        <f>IFERROR(G10/C8,0)</f>
        <v>0.5</v>
      </c>
      <c r="J10" s="9" t="s">
        <v>117</v>
      </c>
      <c r="K10" s="57">
        <f>IFERROR(ROUND(SQRT(SUMSQ($K3:$K7)/$C8),0),0)</f>
        <v>1912</v>
      </c>
    </row>
    <row r="11" spans="1:11" s="2" customFormat="1" x14ac:dyDescent="0.65">
      <c r="A11" s="23"/>
      <c r="B11" s="9" t="s">
        <v>35</v>
      </c>
      <c r="C11" s="5">
        <f>G8+COUNTIFS($I3:$I7,"*１着*",$I3:$I7,"*３着*")+COUNTIFS($I3:$I7,"*２着*",$I3:$I7,"*３着*")-(G10*2)</f>
        <v>3</v>
      </c>
      <c r="D11" s="8">
        <f>IFERROR(C11/C8,0)</f>
        <v>0.75</v>
      </c>
      <c r="F11" s="7" t="s">
        <v>111</v>
      </c>
      <c r="G11" s="5">
        <f>COUNTIFS($I3:$I7,"１着
２着*",$I3:$I7,"*３着*")</f>
        <v>1</v>
      </c>
      <c r="H11" s="8">
        <f>IFERROR(G11/C8,0)</f>
        <v>0.25</v>
      </c>
      <c r="J11" s="9" t="s">
        <v>116</v>
      </c>
      <c r="K11" s="57">
        <f>IFERROR(ROUND(K8+((K10*AVERAGEIFS(C:C,C:C,"&gt;0",B:B,"=予想回数")*C8*9)/((C8*8)+レース別成績!$B$16)),0),0)</f>
        <v>12393</v>
      </c>
    </row>
    <row r="12" spans="1:11" s="2" customFormat="1" x14ac:dyDescent="0.65">
      <c r="A12" s="12" t="s">
        <v>122</v>
      </c>
      <c r="B12" s="12"/>
      <c r="C12" s="12"/>
      <c r="D12" s="12"/>
      <c r="E12" s="12"/>
      <c r="F12" s="12"/>
      <c r="G12" s="12"/>
      <c r="H12" s="12"/>
      <c r="I12" s="12"/>
      <c r="J12" s="12"/>
      <c r="K12" s="13"/>
    </row>
    <row r="13" spans="1:11" s="2" customFormat="1" x14ac:dyDescent="0.65">
      <c r="A13" s="11" t="s">
        <v>18</v>
      </c>
      <c r="B13" s="14" t="s">
        <v>19</v>
      </c>
      <c r="C13" s="14" t="s">
        <v>20</v>
      </c>
      <c r="D13" s="14" t="s">
        <v>60</v>
      </c>
      <c r="E13" s="14" t="s">
        <v>83</v>
      </c>
      <c r="F13" s="14" t="s">
        <v>59</v>
      </c>
      <c r="G13" s="14" t="s">
        <v>58</v>
      </c>
      <c r="H13" s="14" t="s">
        <v>21</v>
      </c>
      <c r="I13" s="14" t="s">
        <v>22</v>
      </c>
      <c r="J13" s="15" t="s">
        <v>23</v>
      </c>
      <c r="K13" s="16" t="s">
        <v>24</v>
      </c>
    </row>
    <row r="14" spans="1:11" s="2" customFormat="1" ht="118.15" x14ac:dyDescent="0.65">
      <c r="A14" s="17">
        <v>46180</v>
      </c>
      <c r="B14" s="18" t="s">
        <v>135</v>
      </c>
      <c r="C14" s="18" t="s">
        <v>136</v>
      </c>
      <c r="D14" s="19" t="s">
        <v>137</v>
      </c>
      <c r="E14" s="4">
        <v>11</v>
      </c>
      <c r="F14" s="19" t="s">
        <v>95</v>
      </c>
      <c r="G14" s="19">
        <v>1600</v>
      </c>
      <c r="H14" s="20" t="s">
        <v>141</v>
      </c>
      <c r="I14" s="20" t="s">
        <v>142</v>
      </c>
      <c r="J14" s="21" t="s">
        <v>139</v>
      </c>
      <c r="K14" s="22">
        <v>15810</v>
      </c>
    </row>
    <row r="15" spans="1:11" s="2" customFormat="1" ht="118.15" x14ac:dyDescent="0.65">
      <c r="A15" s="131">
        <v>46183</v>
      </c>
      <c r="B15" s="138" t="s">
        <v>143</v>
      </c>
      <c r="C15" s="132" t="s">
        <v>144</v>
      </c>
      <c r="D15" s="133" t="s">
        <v>145</v>
      </c>
      <c r="E15" s="134">
        <v>11</v>
      </c>
      <c r="F15" s="133" t="s">
        <v>146</v>
      </c>
      <c r="G15" s="133">
        <v>2000</v>
      </c>
      <c r="H15" s="135" t="s">
        <v>149</v>
      </c>
      <c r="I15" s="135" t="s">
        <v>151</v>
      </c>
      <c r="J15" s="136" t="s">
        <v>150</v>
      </c>
      <c r="K15" s="137">
        <v>2960</v>
      </c>
    </row>
    <row r="16" spans="1:11" s="2" customFormat="1" ht="118.15" x14ac:dyDescent="0.65">
      <c r="A16" s="131">
        <v>46187</v>
      </c>
      <c r="B16" s="138" t="s">
        <v>170</v>
      </c>
      <c r="C16" s="132" t="s">
        <v>136</v>
      </c>
      <c r="D16" s="133" t="s">
        <v>171</v>
      </c>
      <c r="E16" s="134">
        <v>11</v>
      </c>
      <c r="F16" s="133" t="s">
        <v>95</v>
      </c>
      <c r="G16" s="133">
        <v>2200</v>
      </c>
      <c r="H16" s="135" t="s">
        <v>172</v>
      </c>
      <c r="I16" s="135" t="s">
        <v>174</v>
      </c>
      <c r="J16" s="136" t="s">
        <v>173</v>
      </c>
      <c r="K16" s="137">
        <v>1660</v>
      </c>
    </row>
    <row r="17" spans="1:11" s="2" customFormat="1" ht="101.25" x14ac:dyDescent="0.65">
      <c r="A17" s="17">
        <v>46197</v>
      </c>
      <c r="B17" s="18" t="s">
        <v>198</v>
      </c>
      <c r="C17" s="18" t="s">
        <v>144</v>
      </c>
      <c r="D17" s="19" t="s">
        <v>199</v>
      </c>
      <c r="E17" s="53">
        <v>11</v>
      </c>
      <c r="F17" s="19" t="s">
        <v>146</v>
      </c>
      <c r="G17" s="19">
        <v>1400</v>
      </c>
      <c r="H17" s="20" t="s">
        <v>200</v>
      </c>
      <c r="I17" s="20" t="s">
        <v>202</v>
      </c>
      <c r="J17" s="21" t="s">
        <v>201</v>
      </c>
      <c r="K17" s="22">
        <v>160</v>
      </c>
    </row>
    <row r="18" spans="1:11" s="2" customFormat="1" x14ac:dyDescent="0.65">
      <c r="A18" s="17"/>
      <c r="B18" s="18"/>
      <c r="C18" s="18"/>
      <c r="D18" s="19"/>
      <c r="E18" s="53"/>
      <c r="F18" s="19"/>
      <c r="G18" s="19"/>
      <c r="H18" s="20"/>
      <c r="I18" s="20"/>
      <c r="J18" s="21"/>
      <c r="K18" s="22"/>
    </row>
    <row r="19" spans="1:11" s="2" customFormat="1" x14ac:dyDescent="0.65">
      <c r="A19" s="23" t="s">
        <v>121</v>
      </c>
      <c r="B19" s="6" t="s">
        <v>2</v>
      </c>
      <c r="C19" s="5">
        <f>COUNTA($C14:$C18)-COUNTIF($J14:$J18,"競走不成立")</f>
        <v>4</v>
      </c>
      <c r="D19" s="3"/>
      <c r="F19" s="7" t="s">
        <v>113</v>
      </c>
      <c r="G19" s="5">
        <f>COUNTIFS($I14:$I18,"*１着*",$I14:$I18,"*２着*")</f>
        <v>4</v>
      </c>
      <c r="H19" s="8">
        <f>IFERROR(G19/C19,0)</f>
        <v>1</v>
      </c>
      <c r="J19" s="9" t="s">
        <v>119</v>
      </c>
      <c r="K19" s="10">
        <f>SUM($K14:$K18)</f>
        <v>20590</v>
      </c>
    </row>
    <row r="20" spans="1:11" s="2" customFormat="1" x14ac:dyDescent="0.65">
      <c r="A20" s="23"/>
      <c r="B20" s="7" t="s">
        <v>114</v>
      </c>
      <c r="C20" s="5">
        <f>COUNTIF($I14:$I18,"*１着*")</f>
        <v>4</v>
      </c>
      <c r="D20" s="8">
        <f>IFERROR(C20/C19,0)</f>
        <v>1</v>
      </c>
      <c r="F20" s="7" t="s">
        <v>112</v>
      </c>
      <c r="G20" s="5">
        <f>COUNTIFS($I14:$I18,"１着*",$I14:$I18,"*２着*")</f>
        <v>1</v>
      </c>
      <c r="H20" s="8">
        <f>IFERROR(G20/C19,0)</f>
        <v>0.25</v>
      </c>
      <c r="J20" s="9" t="s">
        <v>118</v>
      </c>
      <c r="K20" s="10">
        <f>IFERROR(ROUND(AVERAGE($K14:$K18),0),0)</f>
        <v>5148</v>
      </c>
    </row>
    <row r="21" spans="1:11" s="2" customFormat="1" x14ac:dyDescent="0.65">
      <c r="A21" s="23"/>
      <c r="B21" s="9" t="s">
        <v>115</v>
      </c>
      <c r="C21" s="5">
        <f>$C20+COUNTIF($I14:$I18,"*２着*")+COUNTIF($I14:$I18,"*３着*")-$C22-$G21</f>
        <v>4</v>
      </c>
      <c r="D21" s="8">
        <f>IFERROR(C21/C19,0)</f>
        <v>1</v>
      </c>
      <c r="F21" s="7" t="s">
        <v>110</v>
      </c>
      <c r="G21" s="5">
        <f>COUNTIFS($I14:$I18,"*１着*",$I14:$I18,"*２着*",$I14:$I18,"*３着*")</f>
        <v>2</v>
      </c>
      <c r="H21" s="8">
        <f>IFERROR(G21/C19,0)</f>
        <v>0.5</v>
      </c>
      <c r="J21" s="9" t="s">
        <v>117</v>
      </c>
      <c r="K21" s="57">
        <f>IFERROR(ROUND(SQRT(SUMSQ($K14:$K18)/$C19),0),0)</f>
        <v>8085</v>
      </c>
    </row>
    <row r="22" spans="1:11" s="2" customFormat="1" x14ac:dyDescent="0.65">
      <c r="A22" s="23"/>
      <c r="B22" s="9" t="s">
        <v>35</v>
      </c>
      <c r="C22" s="5">
        <f>G19+COUNTIFS($I14:$I18,"*１着*",$I14:$I18,"*３着*")+COUNTIFS($I14:$I18,"*２着*",$I14:$I18,"*３着*")-(G21*2)</f>
        <v>4</v>
      </c>
      <c r="D22" s="8">
        <f>IFERROR(C22/C19,0)</f>
        <v>1</v>
      </c>
      <c r="F22" s="7" t="s">
        <v>111</v>
      </c>
      <c r="G22" s="5">
        <f>COUNTIFS($I14:$I18,"１着
２着*",$I14:$I18,"*３着*")</f>
        <v>1</v>
      </c>
      <c r="H22" s="8">
        <f>IFERROR(G22/C19,0)</f>
        <v>0.25</v>
      </c>
      <c r="J22" s="9" t="s">
        <v>116</v>
      </c>
      <c r="K22" s="57">
        <f>IFERROR(ROUND(K19+((K21*AVERAGEIFS(C:C,C:C,"&gt;0",B:B,"=予想回数")*C19*9)/((C19*8)+レース別成績!$B$16)),0),0)</f>
        <v>47665</v>
      </c>
    </row>
    <row r="23" spans="1:11" s="2" customFormat="1" x14ac:dyDescent="0.65">
      <c r="A23" s="12" t="s">
        <v>127</v>
      </c>
      <c r="B23" s="12"/>
      <c r="C23" s="12"/>
      <c r="D23" s="12"/>
      <c r="E23" s="12"/>
      <c r="F23" s="12"/>
      <c r="G23" s="12"/>
      <c r="H23" s="12"/>
      <c r="I23" s="12"/>
      <c r="J23" s="12"/>
      <c r="K23" s="13"/>
    </row>
    <row r="24" spans="1:11" s="2" customFormat="1" x14ac:dyDescent="0.65">
      <c r="A24" s="11" t="s">
        <v>18</v>
      </c>
      <c r="B24" s="14" t="s">
        <v>19</v>
      </c>
      <c r="C24" s="14" t="s">
        <v>20</v>
      </c>
      <c r="D24" s="14" t="s">
        <v>60</v>
      </c>
      <c r="E24" s="14" t="s">
        <v>83</v>
      </c>
      <c r="F24" s="14" t="s">
        <v>59</v>
      </c>
      <c r="G24" s="14" t="s">
        <v>58</v>
      </c>
      <c r="H24" s="14" t="s">
        <v>21</v>
      </c>
      <c r="I24" s="14" t="s">
        <v>22</v>
      </c>
      <c r="J24" s="15" t="s">
        <v>23</v>
      </c>
      <c r="K24" s="16" t="s">
        <v>24</v>
      </c>
    </row>
    <row r="25" spans="1:11" s="2" customFormat="1" x14ac:dyDescent="0.65">
      <c r="A25" s="17"/>
      <c r="B25" s="18"/>
      <c r="C25" s="18"/>
      <c r="D25" s="19"/>
      <c r="E25" s="4"/>
      <c r="F25" s="19"/>
      <c r="G25" s="19"/>
      <c r="H25" s="20"/>
      <c r="I25" s="20"/>
      <c r="J25" s="21"/>
      <c r="K25" s="22"/>
    </row>
    <row r="26" spans="1:11" s="2" customFormat="1" x14ac:dyDescent="0.65">
      <c r="A26" s="17"/>
      <c r="B26" s="18"/>
      <c r="C26" s="18"/>
      <c r="D26" s="19"/>
      <c r="E26" s="53"/>
      <c r="F26" s="19"/>
      <c r="G26" s="19"/>
      <c r="H26" s="20"/>
      <c r="I26" s="20"/>
      <c r="J26" s="21"/>
      <c r="K26" s="22"/>
    </row>
    <row r="27" spans="1:11" s="2" customFormat="1" x14ac:dyDescent="0.65">
      <c r="A27" s="23" t="s">
        <v>128</v>
      </c>
      <c r="B27" s="6" t="s">
        <v>2</v>
      </c>
      <c r="C27" s="5">
        <f>COUNTA($C25:$C26)-COUNTIF($J25:$J26,"競走不成立")</f>
        <v>0</v>
      </c>
      <c r="D27" s="3"/>
      <c r="F27" s="7" t="s">
        <v>113</v>
      </c>
      <c r="G27" s="5">
        <f>COUNTIFS($I25:$I26,"*１着*",$I25:$I26,"*２着*")</f>
        <v>0</v>
      </c>
      <c r="H27" s="8">
        <f>IFERROR(G27/C27,0)</f>
        <v>0</v>
      </c>
      <c r="J27" s="9" t="s">
        <v>119</v>
      </c>
      <c r="K27" s="10">
        <f>SUM($K25:$K26)</f>
        <v>0</v>
      </c>
    </row>
    <row r="28" spans="1:11" s="2" customFormat="1" x14ac:dyDescent="0.65">
      <c r="A28" s="23"/>
      <c r="B28" s="7" t="s">
        <v>114</v>
      </c>
      <c r="C28" s="5">
        <f>COUNTIF($I25:$I26,"*１着*")</f>
        <v>0</v>
      </c>
      <c r="D28" s="8">
        <f>IFERROR(C28/C27,0)</f>
        <v>0</v>
      </c>
      <c r="F28" s="7" t="s">
        <v>112</v>
      </c>
      <c r="G28" s="5">
        <f>COUNTIFS($I25:$I26,"１着*",$I25:$I26,"*２着*")</f>
        <v>0</v>
      </c>
      <c r="H28" s="8">
        <f>IFERROR(G28/C27,0)</f>
        <v>0</v>
      </c>
      <c r="J28" s="9" t="s">
        <v>118</v>
      </c>
      <c r="K28" s="10">
        <f>IFERROR(ROUND(AVERAGE($K25:$K26),0),0)</f>
        <v>0</v>
      </c>
    </row>
    <row r="29" spans="1:11" s="2" customFormat="1" x14ac:dyDescent="0.65">
      <c r="A29" s="23"/>
      <c r="B29" s="9" t="s">
        <v>115</v>
      </c>
      <c r="C29" s="5">
        <f>$C28+COUNTIF($I25:$I26,"*２着*")+COUNTIF($I25:$I26,"*３着*")-$C30-$G29</f>
        <v>0</v>
      </c>
      <c r="D29" s="8">
        <f>IFERROR(C29/C27,0)</f>
        <v>0</v>
      </c>
      <c r="F29" s="7" t="s">
        <v>110</v>
      </c>
      <c r="G29" s="5">
        <f>COUNTIFS($I25:$I26,"*１着*",$I25:$I26,"*２着*",$I25:$I26,"*３着*")</f>
        <v>0</v>
      </c>
      <c r="H29" s="8">
        <f>IFERROR(G29/C27,0)</f>
        <v>0</v>
      </c>
      <c r="J29" s="9" t="s">
        <v>117</v>
      </c>
      <c r="K29" s="57">
        <f>IFERROR(ROUND(SQRT(SUMSQ($K25:$K26)/$C27),0),0)</f>
        <v>0</v>
      </c>
    </row>
    <row r="30" spans="1:11" s="2" customFormat="1" x14ac:dyDescent="0.65">
      <c r="A30" s="23"/>
      <c r="B30" s="9" t="s">
        <v>35</v>
      </c>
      <c r="C30" s="5">
        <f>G27+COUNTIFS($I25:$I26,"*１着*",$I25:$I26,"*３着*")+COUNTIFS($I25:$I26,"*２着*",$I25:$I26,"*３着*")-(G29*2)</f>
        <v>0</v>
      </c>
      <c r="D30" s="8">
        <f>IFERROR(C30/C27,0)</f>
        <v>0</v>
      </c>
      <c r="F30" s="7" t="s">
        <v>111</v>
      </c>
      <c r="G30" s="5">
        <f>COUNTIFS($I25:$I26,"１着
２着*",$I25:$I26,"*３着*")</f>
        <v>0</v>
      </c>
      <c r="H30" s="8">
        <f>IFERROR(G30/C27,0)</f>
        <v>0</v>
      </c>
      <c r="J30" s="9" t="s">
        <v>116</v>
      </c>
      <c r="K30" s="57">
        <f>IFERROR(ROUND(K27+((K29*AVERAGEIFS(C:C,C:C,"&gt;0",B:B,"=予想回数")*C27*9)/((C27*8)+レース別成績!$B$16)),0),0)</f>
        <v>0</v>
      </c>
    </row>
    <row r="31" spans="1:11" s="2" customFormat="1" x14ac:dyDescent="0.65">
      <c r="A31" s="12" t="s">
        <v>126</v>
      </c>
      <c r="B31" s="12"/>
      <c r="C31" s="12"/>
      <c r="D31" s="12"/>
      <c r="E31" s="12"/>
      <c r="F31" s="12"/>
      <c r="G31" s="12"/>
      <c r="H31" s="12"/>
      <c r="I31" s="12"/>
      <c r="J31" s="12"/>
      <c r="K31" s="13"/>
    </row>
    <row r="32" spans="1:11" s="2" customFormat="1" x14ac:dyDescent="0.65">
      <c r="A32" s="11" t="s">
        <v>18</v>
      </c>
      <c r="B32" s="14" t="s">
        <v>19</v>
      </c>
      <c r="C32" s="14" t="s">
        <v>20</v>
      </c>
      <c r="D32" s="14" t="s">
        <v>60</v>
      </c>
      <c r="E32" s="14" t="s">
        <v>83</v>
      </c>
      <c r="F32" s="14" t="s">
        <v>59</v>
      </c>
      <c r="G32" s="14" t="s">
        <v>58</v>
      </c>
      <c r="H32" s="14" t="s">
        <v>21</v>
      </c>
      <c r="I32" s="14" t="s">
        <v>22</v>
      </c>
      <c r="J32" s="15" t="s">
        <v>23</v>
      </c>
      <c r="K32" s="16" t="s">
        <v>24</v>
      </c>
    </row>
    <row r="33" spans="1:11" s="2" customFormat="1" x14ac:dyDescent="0.65">
      <c r="A33" s="17"/>
      <c r="B33" s="18"/>
      <c r="C33" s="18"/>
      <c r="D33" s="19"/>
      <c r="E33" s="4"/>
      <c r="F33" s="19"/>
      <c r="G33" s="19"/>
      <c r="H33" s="20"/>
      <c r="I33" s="20"/>
      <c r="J33" s="21"/>
      <c r="K33" s="22"/>
    </row>
    <row r="34" spans="1:11" s="2" customFormat="1" x14ac:dyDescent="0.65">
      <c r="A34" s="17"/>
      <c r="B34" s="18"/>
      <c r="C34" s="18"/>
      <c r="D34" s="19"/>
      <c r="E34" s="53"/>
      <c r="F34" s="19"/>
      <c r="G34" s="19"/>
      <c r="H34" s="20"/>
      <c r="I34" s="20"/>
      <c r="J34" s="21"/>
      <c r="K34" s="22"/>
    </row>
    <row r="35" spans="1:11" s="2" customFormat="1" x14ac:dyDescent="0.65">
      <c r="A35" s="23" t="s">
        <v>125</v>
      </c>
      <c r="B35" s="6" t="s">
        <v>2</v>
      </c>
      <c r="C35" s="5">
        <f>COUNTA($C33:$C34)-COUNTIF($J33:$J34,"競走不成立")</f>
        <v>0</v>
      </c>
      <c r="D35" s="3"/>
      <c r="F35" s="7" t="s">
        <v>113</v>
      </c>
      <c r="G35" s="5">
        <f>COUNTIFS($I33:$I34,"*１着*",$I33:$I34,"*２着*")</f>
        <v>0</v>
      </c>
      <c r="H35" s="8">
        <f>IFERROR(G35/C35,0)</f>
        <v>0</v>
      </c>
      <c r="J35" s="9" t="s">
        <v>119</v>
      </c>
      <c r="K35" s="10">
        <f>SUM($K33:$K34)</f>
        <v>0</v>
      </c>
    </row>
    <row r="36" spans="1:11" s="2" customFormat="1" x14ac:dyDescent="0.65">
      <c r="A36" s="23"/>
      <c r="B36" s="7" t="s">
        <v>114</v>
      </c>
      <c r="C36" s="5">
        <f>COUNTIF($I33:$I34,"*１着*")</f>
        <v>0</v>
      </c>
      <c r="D36" s="8">
        <f>IFERROR(C36/C35,0)</f>
        <v>0</v>
      </c>
      <c r="F36" s="7" t="s">
        <v>112</v>
      </c>
      <c r="G36" s="5">
        <f>COUNTIFS($I33:$I34,"１着*",$I33:$I34,"*２着*")</f>
        <v>0</v>
      </c>
      <c r="H36" s="8">
        <f>IFERROR(G36/C35,0)</f>
        <v>0</v>
      </c>
      <c r="J36" s="9" t="s">
        <v>118</v>
      </c>
      <c r="K36" s="10">
        <f>IFERROR(ROUND(AVERAGE($K33:$K34),0),0)</f>
        <v>0</v>
      </c>
    </row>
    <row r="37" spans="1:11" s="2" customFormat="1" x14ac:dyDescent="0.65">
      <c r="A37" s="23"/>
      <c r="B37" s="9" t="s">
        <v>115</v>
      </c>
      <c r="C37" s="5">
        <f>$C36+COUNTIF($I33:$I34,"*２着*")+COUNTIF($I33:$I34,"*３着*")-$C38-$G37</f>
        <v>0</v>
      </c>
      <c r="D37" s="8">
        <f>IFERROR(C37/C35,0)</f>
        <v>0</v>
      </c>
      <c r="F37" s="7" t="s">
        <v>110</v>
      </c>
      <c r="G37" s="5">
        <f>COUNTIFS($I33:$I34,"*１着*",$I33:$I34,"*２着*",$I33:$I34,"*３着*")</f>
        <v>0</v>
      </c>
      <c r="H37" s="8">
        <f>IFERROR(G37/C35,0)</f>
        <v>0</v>
      </c>
      <c r="J37" s="9" t="s">
        <v>117</v>
      </c>
      <c r="K37" s="57">
        <f>IFERROR(ROUND(SQRT(SUMSQ($K33:$K34)/$C35),0),0)</f>
        <v>0</v>
      </c>
    </row>
    <row r="38" spans="1:11" s="2" customFormat="1" x14ac:dyDescent="0.65">
      <c r="A38" s="23"/>
      <c r="B38" s="9" t="s">
        <v>35</v>
      </c>
      <c r="C38" s="5">
        <f>G35+COUNTIFS($I33:$I34,"*１着*",$I33:$I34,"*３着*")+COUNTIFS($I33:$I34,"*２着*",$I33:$I34,"*３着*")-(G37*2)</f>
        <v>0</v>
      </c>
      <c r="D38" s="8">
        <f>IFERROR(C38/C35,0)</f>
        <v>0</v>
      </c>
      <c r="F38" s="7" t="s">
        <v>111</v>
      </c>
      <c r="G38" s="5">
        <f>COUNTIFS($I33:$I34,"１着
２着*",$I33:$I34,"*３着*")</f>
        <v>0</v>
      </c>
      <c r="H38" s="8">
        <f>IFERROR(G38/C35,0)</f>
        <v>0</v>
      </c>
      <c r="J38" s="9" t="s">
        <v>116</v>
      </c>
      <c r="K38" s="57">
        <f>IFERROR(ROUND(K35+((K37*AVERAGEIFS(C:C,C:C,"&gt;0",B:B,"=予想回数")*C35*9)/((C35*8)+レース別成績!$B$16)),0),0)</f>
        <v>0</v>
      </c>
    </row>
    <row r="39" spans="1:11" s="2" customFormat="1" x14ac:dyDescent="0.65">
      <c r="K39" s="10"/>
    </row>
    <row r="40" spans="1:11" s="2" customFormat="1" x14ac:dyDescent="0.65">
      <c r="K40" s="10"/>
    </row>
    <row r="41" spans="1:11" s="2" customFormat="1" x14ac:dyDescent="0.65">
      <c r="K41" s="10"/>
    </row>
    <row r="42" spans="1:11" s="2" customFormat="1" x14ac:dyDescent="0.65">
      <c r="K42" s="10"/>
    </row>
    <row r="43" spans="1:11" s="2" customFormat="1" x14ac:dyDescent="0.65">
      <c r="K43" s="10"/>
    </row>
    <row r="44" spans="1:11" s="2" customFormat="1" x14ac:dyDescent="0.65">
      <c r="K44" s="10"/>
    </row>
    <row r="45" spans="1:11" s="2" customFormat="1" x14ac:dyDescent="0.65">
      <c r="K45" s="10"/>
    </row>
    <row r="46" spans="1:11" s="2" customFormat="1" x14ac:dyDescent="0.65">
      <c r="K46" s="10"/>
    </row>
    <row r="47" spans="1:11" s="2" customFormat="1" x14ac:dyDescent="0.65">
      <c r="K47" s="10"/>
    </row>
    <row r="48" spans="1:11" s="2" customFormat="1" x14ac:dyDescent="0.65">
      <c r="K48" s="10"/>
    </row>
    <row r="49" spans="11:11" s="2" customFormat="1" x14ac:dyDescent="0.65">
      <c r="K49" s="10"/>
    </row>
    <row r="50" spans="11:11" s="2" customFormat="1" x14ac:dyDescent="0.65">
      <c r="K50" s="10"/>
    </row>
    <row r="51" spans="11:11" s="2" customFormat="1" x14ac:dyDescent="0.65">
      <c r="K51" s="10"/>
    </row>
    <row r="52" spans="11:11" s="2" customFormat="1" x14ac:dyDescent="0.65">
      <c r="K52" s="10"/>
    </row>
    <row r="53" spans="11:11" s="2" customFormat="1" x14ac:dyDescent="0.65">
      <c r="K53" s="10"/>
    </row>
    <row r="54" spans="11:11" s="2" customFormat="1" x14ac:dyDescent="0.65">
      <c r="K54" s="10"/>
    </row>
    <row r="55" spans="11:11" s="2" customFormat="1" x14ac:dyDescent="0.65">
      <c r="K55" s="10"/>
    </row>
    <row r="56" spans="11:11" s="2" customFormat="1" x14ac:dyDescent="0.65">
      <c r="K56" s="10"/>
    </row>
    <row r="57" spans="11:11" s="2" customFormat="1" x14ac:dyDescent="0.65">
      <c r="K57" s="10"/>
    </row>
    <row r="58" spans="11:11" s="2" customFormat="1" x14ac:dyDescent="0.65">
      <c r="K58" s="10"/>
    </row>
    <row r="59" spans="11:11" s="2" customFormat="1" x14ac:dyDescent="0.65">
      <c r="K59" s="10"/>
    </row>
    <row r="60" spans="11:11" s="2" customFormat="1" x14ac:dyDescent="0.65">
      <c r="K60" s="10"/>
    </row>
    <row r="61" spans="11:11" s="2" customFormat="1" x14ac:dyDescent="0.65">
      <c r="K61" s="10"/>
    </row>
    <row r="80" spans="11:11" s="2" customFormat="1" x14ac:dyDescent="0.65">
      <c r="K80" s="10"/>
    </row>
    <row r="81" spans="11:11" s="2" customFormat="1" x14ac:dyDescent="0.65">
      <c r="K81" s="10"/>
    </row>
    <row r="82" spans="11:11" s="2" customFormat="1" x14ac:dyDescent="0.65">
      <c r="K82" s="10"/>
    </row>
    <row r="83" spans="11:11" s="2" customFormat="1" x14ac:dyDescent="0.65">
      <c r="K83" s="10"/>
    </row>
    <row r="84" spans="11:11" s="2" customFormat="1" x14ac:dyDescent="0.65">
      <c r="K84" s="10"/>
    </row>
    <row r="85" spans="11:11" s="2" customFormat="1" x14ac:dyDescent="0.65">
      <c r="K85" s="10"/>
    </row>
    <row r="86" spans="11:11" s="2" customFormat="1" x14ac:dyDescent="0.65">
      <c r="K86" s="10"/>
    </row>
    <row r="87" spans="11:11" s="2" customFormat="1" x14ac:dyDescent="0.65">
      <c r="K87" s="10"/>
    </row>
    <row r="88" spans="11:11" s="2" customFormat="1" x14ac:dyDescent="0.65">
      <c r="K88" s="10"/>
    </row>
    <row r="89" spans="11:11" s="2" customFormat="1" x14ac:dyDescent="0.65">
      <c r="K89" s="10"/>
    </row>
    <row r="90" spans="11:11" s="2" customFormat="1" x14ac:dyDescent="0.65">
      <c r="K90" s="10"/>
    </row>
    <row r="91" spans="11:11" s="2" customFormat="1" x14ac:dyDescent="0.65">
      <c r="K91" s="10"/>
    </row>
    <row r="92" spans="11:11" s="2" customFormat="1" x14ac:dyDescent="0.65">
      <c r="K92" s="10"/>
    </row>
    <row r="93" spans="11:11" s="2" customFormat="1" x14ac:dyDescent="0.65">
      <c r="K93" s="10"/>
    </row>
    <row r="94" spans="11:11" s="2" customFormat="1" x14ac:dyDescent="0.65">
      <c r="K94" s="10"/>
    </row>
    <row r="95" spans="11:11" s="2" customFormat="1" x14ac:dyDescent="0.65">
      <c r="K95" s="10"/>
    </row>
    <row r="96" spans="1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0" spans="11:11" s="2" customFormat="1" x14ac:dyDescent="0.65">
      <c r="K110" s="10"/>
    </row>
    <row r="111" spans="11:11" s="2" customFormat="1" x14ac:dyDescent="0.65">
      <c r="K111"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M21"/>
  <sheetViews>
    <sheetView zoomScaleNormal="100" workbookViewId="0">
      <selection activeCell="J12" sqref="J12"/>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11" width="8.0625" style="10" customWidth="1"/>
    <col min="12" max="16384" width="9" style="1"/>
  </cols>
  <sheetData>
    <row r="1" spans="1:13" s="2" customFormat="1" ht="17.25" thickBot="1" x14ac:dyDescent="0.7">
      <c r="A1" s="29" t="s">
        <v>0</v>
      </c>
      <c r="B1" s="29" t="s">
        <v>1</v>
      </c>
      <c r="C1" s="29" t="s">
        <v>5</v>
      </c>
      <c r="D1" s="29" t="s">
        <v>60</v>
      </c>
      <c r="E1" s="29" t="s">
        <v>83</v>
      </c>
      <c r="F1" s="29" t="s">
        <v>59</v>
      </c>
      <c r="G1" s="29" t="s">
        <v>58</v>
      </c>
      <c r="H1" s="124" t="s">
        <v>68</v>
      </c>
      <c r="I1" s="124" t="s">
        <v>121</v>
      </c>
      <c r="J1" s="124" t="s">
        <v>128</v>
      </c>
      <c r="K1" s="124" t="s">
        <v>125</v>
      </c>
      <c r="L1" s="129" t="s">
        <v>70</v>
      </c>
      <c r="M1" s="129" t="s">
        <v>4</v>
      </c>
    </row>
    <row r="2" spans="1:13" s="2" customFormat="1" x14ac:dyDescent="0.65">
      <c r="A2" s="17">
        <v>46180</v>
      </c>
      <c r="B2" s="18" t="s">
        <v>130</v>
      </c>
      <c r="C2" s="18" t="s">
        <v>131</v>
      </c>
      <c r="D2" s="19" t="s">
        <v>132</v>
      </c>
      <c r="E2" s="4">
        <v>11</v>
      </c>
      <c r="F2" s="19" t="s">
        <v>95</v>
      </c>
      <c r="G2" s="19">
        <v>1600</v>
      </c>
      <c r="H2" s="124" cm="1">
        <f t="array" ref="H2">_xlfn._xlws.FILTER(予想記録!$K$3:$K$14,(予想記録!$B$3:$B$14=$B2)*(予想記録!$A$3:$A$14=$A2),"")</f>
        <v>710</v>
      </c>
      <c r="I2" s="139" cm="1">
        <f t="array" ref="I2">_xlfn._xlws.FILTER(予想記録!$K$21:$K$32,(予想記録!$B$21:$B$32=$B2)*(予想記録!$A$21:$A$32=$A2),"")</f>
        <v>15810</v>
      </c>
      <c r="J2" s="139" t="str" cm="1">
        <f t="array" ref="J2">_xlfn._xlws.FILTER(予想記録!$K$39:$K$40,(予想記録!$B$39:$B$40=$B2)*(予想記録!$A$39:$A$40=$A2),"")</f>
        <v/>
      </c>
      <c r="K2" s="124" t="str" cm="1">
        <f t="array" ref="K2">_xlfn._xlws.FILTER(予想記録!$K$47:$K$48,(予想記録!$B$47:$B$48=$B2)*(予想記録!$A$47:$A$48=$A2),"")</f>
        <v/>
      </c>
      <c r="L2" s="140">
        <f>MAX($H2:$K2)</f>
        <v>15810</v>
      </c>
      <c r="M2" s="140" t="str">
        <f>INDEX($H$1:$K$1,1,MATCH($L2,$H2:$K2,0))</f>
        <v>マキ</v>
      </c>
    </row>
    <row r="3" spans="1:13" s="2" customFormat="1" x14ac:dyDescent="0.65">
      <c r="A3" s="131">
        <v>46183</v>
      </c>
      <c r="B3" s="138" t="s">
        <v>143</v>
      </c>
      <c r="C3" s="132" t="s">
        <v>144</v>
      </c>
      <c r="D3" s="133" t="s">
        <v>145</v>
      </c>
      <c r="E3" s="134">
        <v>11</v>
      </c>
      <c r="F3" s="133" t="s">
        <v>146</v>
      </c>
      <c r="G3" s="133">
        <v>2000</v>
      </c>
      <c r="H3" s="142" cm="1">
        <f t="array" ref="H3">_xlfn._xlws.FILTER(予想記録!$K$3:$K$14,(予想記録!$B$3:$B$14=$B3)*(予想記録!$A$3:$A$14=$A3),"")</f>
        <v>3360</v>
      </c>
      <c r="I3" s="142" cm="1">
        <f t="array" ref="I3">_xlfn._xlws.FILTER(予想記録!$K$21:$K$32,(予想記録!$B$21:$B$32=$B3)*(予想記録!$A$21:$A$32=$A3),"")</f>
        <v>2960</v>
      </c>
      <c r="J3" s="142" t="str" cm="1">
        <f t="array" ref="J3">_xlfn._xlws.FILTER(予想記録!$K$39:$K$40,(予想記録!$B$39:$B$40=$B3)*(予想記録!$A$39:$A$40=$A3),"")</f>
        <v/>
      </c>
      <c r="K3" s="142" t="str" cm="1">
        <f t="array" ref="K3">_xlfn._xlws.FILTER(予想記録!$K$47:$K$48,(予想記録!$B$47:$B$48=$B3)*(予想記録!$A$47:$A$48=$A3),"")</f>
        <v/>
      </c>
      <c r="L3" s="141">
        <f>MAX($H3:$K3)</f>
        <v>3360</v>
      </c>
      <c r="M3" s="141" t="str">
        <f>INDEX($H$1:$K$1,1,MATCH($L3,$H3:$K3,0))</f>
        <v>ユメ</v>
      </c>
    </row>
    <row r="4" spans="1:13" s="2" customFormat="1" x14ac:dyDescent="0.65">
      <c r="A4" s="17">
        <v>46186</v>
      </c>
      <c r="B4" s="18" t="s">
        <v>153</v>
      </c>
      <c r="C4" s="18" t="s">
        <v>154</v>
      </c>
      <c r="D4" s="19" t="s">
        <v>137</v>
      </c>
      <c r="E4" s="53">
        <v>4</v>
      </c>
      <c r="F4" s="19" t="s">
        <v>155</v>
      </c>
      <c r="G4" s="19">
        <v>3110</v>
      </c>
      <c r="H4" s="146" cm="1">
        <f t="array" ref="H4">_xlfn._xlws.FILTER(予想記録!$K$3:$K$14,(予想記録!$B$3:$B$14=$B4)*(予想記録!$A$3:$A$14=$A4),"")</f>
        <v>960</v>
      </c>
      <c r="I4" s="147" cm="1">
        <f t="array" ref="I4">_xlfn._xlws.FILTER(予想記録!$K$21:$K$32,(予想記録!$B$21:$B$32=$B4)*(予想記録!$A$21:$A$32=$A4),"")</f>
        <v>960</v>
      </c>
      <c r="J4" s="147" t="str" cm="1">
        <f t="array" ref="J4">_xlfn._xlws.FILTER(予想記録!$K$39:$K$40,(予想記録!$B$39:$B$40=$B4)*(予想記録!$A$39:$A$40=$A4),"")</f>
        <v/>
      </c>
      <c r="K4" s="146" t="str" cm="1">
        <f t="array" ref="K4">_xlfn._xlws.FILTER(予想記録!$K$47:$K$48,(予想記録!$B$47:$B$48=$B4)*(予想記録!$A$47:$A$48=$A4),"")</f>
        <v/>
      </c>
      <c r="L4" s="148">
        <f t="shared" ref="L4:L12" si="0">MAX($H4:$K4)</f>
        <v>960</v>
      </c>
      <c r="M4" s="148" t="str">
        <f t="shared" ref="M4:M12" si="1">INDEX($H$1:$K$1,1,MATCH($L4,$H4:$K4,0))</f>
        <v>ユメ</v>
      </c>
    </row>
    <row r="5" spans="1:13" s="2" customFormat="1" x14ac:dyDescent="0.65">
      <c r="A5" s="17">
        <v>46186</v>
      </c>
      <c r="B5" s="18" t="s">
        <v>158</v>
      </c>
      <c r="C5" s="18" t="s">
        <v>159</v>
      </c>
      <c r="D5" s="19" t="s">
        <v>160</v>
      </c>
      <c r="E5" s="53">
        <v>11</v>
      </c>
      <c r="F5" s="19" t="s">
        <v>95</v>
      </c>
      <c r="G5" s="19">
        <v>1200</v>
      </c>
      <c r="H5" s="146" cm="1">
        <f t="array" ref="H5">_xlfn._xlws.FILTER(予想記録!$K$3:$K$14,(予想記録!$B$3:$B$14=$B5)*(予想記録!$A$3:$A$14=$A5),"")</f>
        <v>320</v>
      </c>
      <c r="I5" s="147" cm="1">
        <f t="array" ref="I5">_xlfn._xlws.FILTER(予想記録!$K$21:$K$32,(予想記録!$B$21:$B$32=$B5)*(予想記録!$A$21:$A$32=$A5),"")</f>
        <v>4110</v>
      </c>
      <c r="J5" s="147" t="str" cm="1">
        <f t="array" ref="J5">_xlfn._xlws.FILTER(予想記録!$K$39:$K$40,(予想記録!$B$39:$B$40=$B5)*(予想記録!$A$39:$A$40=$A5),"")</f>
        <v/>
      </c>
      <c r="K5" s="146" t="str" cm="1">
        <f t="array" ref="K5">_xlfn._xlws.FILTER(予想記録!$K$47:$K$48,(予想記録!$B$47:$B$48=$B5)*(予想記録!$A$47:$A$48=$A5),"")</f>
        <v/>
      </c>
      <c r="L5" s="148">
        <f t="shared" si="0"/>
        <v>4110</v>
      </c>
      <c r="M5" s="148" t="str">
        <f t="shared" si="1"/>
        <v>マキ</v>
      </c>
    </row>
    <row r="6" spans="1:13" s="2" customFormat="1" x14ac:dyDescent="0.65">
      <c r="A6" s="131">
        <v>46187</v>
      </c>
      <c r="B6" s="138" t="s">
        <v>170</v>
      </c>
      <c r="C6" s="132" t="s">
        <v>136</v>
      </c>
      <c r="D6" s="133" t="s">
        <v>171</v>
      </c>
      <c r="E6" s="134">
        <v>11</v>
      </c>
      <c r="F6" s="133" t="s">
        <v>95</v>
      </c>
      <c r="G6" s="133">
        <v>2200</v>
      </c>
      <c r="H6" s="154" cm="1">
        <f t="array" ref="H6">_xlfn._xlws.FILTER(予想記録!$K$3:$K$14,(予想記録!$B$3:$B$14=$B6)*(予想記録!$A$3:$A$14=$A6),"")</f>
        <v>1660</v>
      </c>
      <c r="I6" s="155" cm="1">
        <f t="array" ref="I6">_xlfn._xlws.FILTER(予想記録!$K$21:$K$32,(予想記録!$B$21:$B$32=$B6)*(予想記録!$A$21:$A$32=$A6),"")</f>
        <v>1660</v>
      </c>
      <c r="J6" s="155" t="str" cm="1">
        <f t="array" ref="J6">_xlfn._xlws.FILTER(予想記録!$K$39:$K$40,(予想記録!$B$39:$B$40=$B6)*(予想記録!$A$39:$A$40=$A6),"")</f>
        <v/>
      </c>
      <c r="K6" s="154" t="str" cm="1">
        <f t="array" ref="K6">_xlfn._xlws.FILTER(予想記録!$K$47:$K$48,(予想記録!$B$47:$B$48=$B6)*(予想記録!$A$47:$A$48=$A6),"")</f>
        <v/>
      </c>
      <c r="L6" s="148">
        <f t="shared" si="0"/>
        <v>1660</v>
      </c>
      <c r="M6" s="148" t="str">
        <f t="shared" si="1"/>
        <v>ユメ</v>
      </c>
    </row>
    <row r="7" spans="1:13" s="2" customFormat="1" x14ac:dyDescent="0.65">
      <c r="A7" s="17">
        <v>46190</v>
      </c>
      <c r="B7" s="18" t="s">
        <v>177</v>
      </c>
      <c r="C7" s="18" t="s">
        <v>178</v>
      </c>
      <c r="D7" s="19" t="s">
        <v>179</v>
      </c>
      <c r="E7" s="53">
        <v>11</v>
      </c>
      <c r="F7" s="19" t="s">
        <v>146</v>
      </c>
      <c r="G7" s="19">
        <v>2100</v>
      </c>
      <c r="H7" s="146" cm="1">
        <f t="array" ref="H7">_xlfn._xlws.FILTER(予想記録!$K$3:$K$14,(予想記録!$B$3:$B$14=$B7)*(予想記録!$A$3:$A$14=$A7),"")</f>
        <v>720</v>
      </c>
      <c r="I7" s="147" cm="1">
        <f t="array" ref="I7">_xlfn._xlws.FILTER(予想記録!$K$21:$K$32,(予想記録!$B$21:$B$32=$B7)*(予想記録!$A$21:$A$32=$A7),"")</f>
        <v>670</v>
      </c>
      <c r="J7" s="147" t="str" cm="1">
        <f t="array" ref="J7">_xlfn._xlws.FILTER(予想記録!$K$39:$K$40,(予想記録!$B$39:$B$40=$B7)*(予想記録!$A$39:$A$40=$A7),"")</f>
        <v/>
      </c>
      <c r="K7" s="146" t="str" cm="1">
        <f t="array" ref="K7">_xlfn._xlws.FILTER(予想記録!$K$47:$K$48,(予想記録!$B$47:$B$48=$B7)*(予想記録!$A$47:$A$48=$A7),"")</f>
        <v/>
      </c>
      <c r="L7" s="148">
        <f t="shared" si="0"/>
        <v>720</v>
      </c>
      <c r="M7" s="148" t="str">
        <f t="shared" si="1"/>
        <v>ユメ</v>
      </c>
    </row>
    <row r="8" spans="1:13" s="2" customFormat="1" x14ac:dyDescent="0.65">
      <c r="A8" s="17">
        <v>46194</v>
      </c>
      <c r="B8" s="18" t="s">
        <v>186</v>
      </c>
      <c r="C8" s="18" t="s">
        <v>159</v>
      </c>
      <c r="D8" s="19" t="s">
        <v>171</v>
      </c>
      <c r="E8" s="53">
        <v>11</v>
      </c>
      <c r="F8" s="19" t="s">
        <v>95</v>
      </c>
      <c r="G8" s="19">
        <v>1600</v>
      </c>
      <c r="H8" s="146" cm="1">
        <f t="array" ref="H8">_xlfn._xlws.FILTER(予想記録!$K$3:$K$14,(予想記録!$B$3:$B$14=$B8)*(予想記録!$A$3:$A$14=$A8),"")</f>
        <v>0</v>
      </c>
      <c r="I8" s="147" cm="1">
        <f t="array" ref="I8">_xlfn._xlws.FILTER(予想記録!$K$21:$K$32,(予想記録!$B$21:$B$32=$B8)*(予想記録!$A$21:$A$32=$A8),"")</f>
        <v>640</v>
      </c>
      <c r="J8" s="147" t="str" cm="1">
        <f t="array" ref="J8">_xlfn._xlws.FILTER(予想記録!$K$39:$K$40,(予想記録!$B$39:$B$40=$B8)*(予想記録!$A$39:$A$40=$A8),"")</f>
        <v/>
      </c>
      <c r="K8" s="146" t="str" cm="1">
        <f t="array" ref="K8">_xlfn._xlws.FILTER(予想記録!$K$47:$K$48,(予想記録!$B$47:$B$48=$B8)*(予想記録!$A$47:$A$48=$A8),"")</f>
        <v/>
      </c>
      <c r="L8" s="148">
        <f t="shared" si="0"/>
        <v>640</v>
      </c>
      <c r="M8" s="148" t="str">
        <f t="shared" si="1"/>
        <v>マキ</v>
      </c>
    </row>
    <row r="9" spans="1:13" s="2" customFormat="1" x14ac:dyDescent="0.65">
      <c r="A9" s="17">
        <v>46194</v>
      </c>
      <c r="B9" s="18" t="s">
        <v>189</v>
      </c>
      <c r="C9" s="18" t="s">
        <v>159</v>
      </c>
      <c r="D9" s="19" t="s">
        <v>137</v>
      </c>
      <c r="E9" s="53">
        <v>11</v>
      </c>
      <c r="F9" s="19" t="s">
        <v>95</v>
      </c>
      <c r="G9" s="19">
        <v>1800</v>
      </c>
      <c r="H9" s="146" cm="1">
        <f t="array" ref="H9">_xlfn._xlws.FILTER(予想記録!$K$3:$K$14,(予想記録!$B$3:$B$14=$B9)*(予想記録!$A$3:$A$14=$A9),"")</f>
        <v>0</v>
      </c>
      <c r="I9" s="147" cm="1">
        <f t="array" ref="I9">_xlfn._xlws.FILTER(予想記録!$K$21:$K$32,(予想記録!$B$21:$B$32=$B9)*(予想記録!$A$21:$A$32=$A9),"")</f>
        <v>540</v>
      </c>
      <c r="J9" s="147" t="str" cm="1">
        <f t="array" ref="J9">_xlfn._xlws.FILTER(予想記録!$K$39:$K$40,(予想記録!$B$39:$B$40=$B9)*(予想記録!$A$39:$A$40=$A9),"")</f>
        <v/>
      </c>
      <c r="K9" s="146" t="str" cm="1">
        <f t="array" ref="K9">_xlfn._xlws.FILTER(予想記録!$K$47:$K$48,(予想記録!$B$47:$B$48=$B9)*(予想記録!$A$47:$A$48=$A9),"")</f>
        <v/>
      </c>
      <c r="L9" s="148">
        <f t="shared" si="0"/>
        <v>540</v>
      </c>
      <c r="M9" s="148" t="str">
        <f t="shared" si="1"/>
        <v>マキ</v>
      </c>
    </row>
    <row r="10" spans="1:13" s="2" customFormat="1" x14ac:dyDescent="0.65">
      <c r="A10" s="17">
        <v>46197</v>
      </c>
      <c r="B10" s="18" t="s">
        <v>198</v>
      </c>
      <c r="C10" s="18" t="s">
        <v>144</v>
      </c>
      <c r="D10" s="19" t="s">
        <v>199</v>
      </c>
      <c r="E10" s="53">
        <v>11</v>
      </c>
      <c r="F10" s="19" t="s">
        <v>146</v>
      </c>
      <c r="G10" s="19">
        <v>1400</v>
      </c>
      <c r="H10" s="146" cm="1">
        <f t="array" ref="H10">_xlfn._xlws.FILTER(予想記録!$K$3:$K$14,(予想記録!$B$3:$B$14=$B10)*(予想記録!$A$3:$A$14=$A10),"")</f>
        <v>260</v>
      </c>
      <c r="I10" s="147" cm="1">
        <f t="array" ref="I10">_xlfn._xlws.FILTER(予想記録!$K$21:$K$32,(予想記録!$B$21:$B$32=$B10)*(予想記録!$A$21:$A$32=$A10),"")</f>
        <v>160</v>
      </c>
      <c r="J10" s="147" t="str" cm="1">
        <f t="array" ref="J10">_xlfn._xlws.FILTER(予想記録!$K$39:$K$40,(予想記録!$B$39:$B$40=$B10)*(予想記録!$A$39:$A$40=$A10),"")</f>
        <v/>
      </c>
      <c r="K10" s="146" t="str" cm="1">
        <f t="array" ref="K10">_xlfn._xlws.FILTER(予想記録!$K$47:$K$48,(予想記録!$B$47:$B$48=$B10)*(予想記録!$A$47:$A$48=$A10),"")</f>
        <v/>
      </c>
      <c r="L10" s="148">
        <f t="shared" si="0"/>
        <v>260</v>
      </c>
      <c r="M10" s="148" t="str">
        <f t="shared" si="1"/>
        <v>ユメ</v>
      </c>
    </row>
    <row r="11" spans="1:13" s="2" customFormat="1" x14ac:dyDescent="0.65">
      <c r="A11" s="17">
        <v>46201</v>
      </c>
      <c r="B11" s="18" t="s">
        <v>206</v>
      </c>
      <c r="C11" s="18" t="s">
        <v>159</v>
      </c>
      <c r="D11" s="19" t="s">
        <v>160</v>
      </c>
      <c r="E11" s="53">
        <v>11</v>
      </c>
      <c r="F11" s="19" t="s">
        <v>95</v>
      </c>
      <c r="G11" s="19">
        <v>2000</v>
      </c>
      <c r="H11" s="146" cm="1">
        <f t="array" ref="H11">_xlfn._xlws.FILTER(予想記録!$K$3:$K$14,(予想記録!$B$3:$B$14=$B11)*(予想記録!$A$3:$A$14=$A11),"")</f>
        <v>240</v>
      </c>
      <c r="I11" s="147" cm="1">
        <f t="array" ref="I11">_xlfn._xlws.FILTER(予想記録!$K$21:$K$32,(予想記録!$B$21:$B$32=$B11)*(予想記録!$A$21:$A$32=$A11),"")</f>
        <v>10</v>
      </c>
      <c r="J11" s="147" t="str" cm="1">
        <f t="array" ref="J11">_xlfn._xlws.FILTER(予想記録!$K$39:$K$40,(予想記録!$B$39:$B$40=$B11)*(予想記録!$A$39:$A$40=$A11),"")</f>
        <v/>
      </c>
      <c r="K11" s="146" t="str" cm="1">
        <f t="array" ref="K11">_xlfn._xlws.FILTER(予想記録!$K$47:$K$48,(予想記録!$B$47:$B$48=$B11)*(予想記録!$A$47:$A$48=$A11),"")</f>
        <v/>
      </c>
      <c r="L11" s="148">
        <f t="shared" si="0"/>
        <v>240</v>
      </c>
      <c r="M11" s="148" t="str">
        <f t="shared" si="1"/>
        <v>ユメ</v>
      </c>
    </row>
    <row r="12" spans="1:13" s="2" customFormat="1" x14ac:dyDescent="0.65">
      <c r="A12" s="17">
        <v>46201</v>
      </c>
      <c r="B12" s="18" t="s">
        <v>209</v>
      </c>
      <c r="C12" s="18" t="s">
        <v>159</v>
      </c>
      <c r="D12" s="19" t="s">
        <v>210</v>
      </c>
      <c r="E12" s="53">
        <v>11</v>
      </c>
      <c r="F12" s="19" t="s">
        <v>95</v>
      </c>
      <c r="G12" s="19">
        <v>1800</v>
      </c>
      <c r="H12" s="146" cm="1">
        <f t="array" ref="H12">_xlfn._xlws.FILTER(予想記録!$K$3:$K$14,(予想記録!$B$3:$B$14=$B12)*(予想記録!$A$3:$A$14=$A12),"")</f>
        <v>310</v>
      </c>
      <c r="I12" s="147" cm="1">
        <f t="array" ref="I12">_xlfn._xlws.FILTER(予想記録!$K$21:$K$32,(予想記録!$B$21:$B$32=$B12)*(予想記録!$A$21:$A$32=$A12),"")</f>
        <v>140</v>
      </c>
      <c r="J12" s="147" t="str" cm="1">
        <f t="array" ref="J12">_xlfn._xlws.FILTER(予想記録!$K$39:$K$40,(予想記録!$B$39:$B$40=$B12)*(予想記録!$A$39:$A$40=$A12),"")</f>
        <v/>
      </c>
      <c r="K12" s="146" t="str" cm="1">
        <f t="array" ref="K12">_xlfn._xlws.FILTER(予想記録!$K$47:$K$48,(予想記録!$B$47:$B$48=$B12)*(予想記録!$A$47:$A$48=$A12),"")</f>
        <v/>
      </c>
      <c r="L12" s="148">
        <f t="shared" si="0"/>
        <v>310</v>
      </c>
      <c r="M12" s="148" t="str">
        <f t="shared" si="1"/>
        <v>ユメ</v>
      </c>
    </row>
    <row r="13" spans="1:13" s="2" customFormat="1" ht="17.25" thickBot="1" x14ac:dyDescent="0.7">
      <c r="A13" s="111"/>
      <c r="B13" s="18"/>
      <c r="C13" s="18"/>
      <c r="D13" s="19"/>
      <c r="E13" s="53"/>
      <c r="F13" s="19"/>
      <c r="G13" s="123"/>
      <c r="H13" s="28"/>
      <c r="I13" s="125"/>
      <c r="J13" s="125"/>
      <c r="K13" s="28"/>
      <c r="L13" s="128"/>
      <c r="M13" s="128"/>
    </row>
    <row r="14" spans="1:13" ht="17.25" thickBot="1" x14ac:dyDescent="0.7">
      <c r="A14" s="30" t="s">
        <v>0</v>
      </c>
      <c r="B14" s="30" t="s">
        <v>1</v>
      </c>
      <c r="C14" s="30" t="s">
        <v>5</v>
      </c>
      <c r="D14" s="30" t="s">
        <v>60</v>
      </c>
      <c r="E14" s="30" t="s">
        <v>83</v>
      </c>
      <c r="F14" s="30" t="s">
        <v>59</v>
      </c>
      <c r="G14" s="29" t="s">
        <v>58</v>
      </c>
      <c r="H14" s="129" t="str">
        <f t="shared" ref="H14" si="2">H$1</f>
        <v>ユメ</v>
      </c>
      <c r="I14" s="129" t="str">
        <f>I$1</f>
        <v>マキ</v>
      </c>
      <c r="J14" s="129" t="str">
        <f>J$1</f>
        <v>ピタ</v>
      </c>
      <c r="K14" s="129" t="str">
        <f>K$1</f>
        <v>オレ</v>
      </c>
      <c r="L14" s="129" t="str">
        <f t="shared" ref="L14:M14" si="3">L$1</f>
        <v>TOP</v>
      </c>
      <c r="M14" s="129" t="str">
        <f t="shared" si="3"/>
        <v>ID</v>
      </c>
    </row>
    <row r="15" spans="1:13" x14ac:dyDescent="0.65">
      <c r="A15" s="31"/>
      <c r="B15" s="33" t="s">
        <v>63</v>
      </c>
      <c r="C15" s="34" t="s">
        <v>62</v>
      </c>
      <c r="D15" s="32"/>
      <c r="E15" s="32"/>
      <c r="F15" s="32"/>
      <c r="G15" s="35" t="s">
        <v>8</v>
      </c>
      <c r="H15" s="26">
        <f>COUNT(H$2:H$13)</f>
        <v>11</v>
      </c>
      <c r="I15" s="26">
        <f>COUNT(I$2:I$13)</f>
        <v>11</v>
      </c>
      <c r="J15" s="26">
        <f>COUNT(J$2:J$13)</f>
        <v>0</v>
      </c>
      <c r="K15" s="26">
        <f>COUNT(K$2:K$13)</f>
        <v>0</v>
      </c>
      <c r="L15" s="46">
        <f>MAX($H15:$K15)</f>
        <v>11</v>
      </c>
      <c r="M15" s="46" t="str">
        <f>INDEX($H$1:$K$1,1,MATCH($L15,$H15:$K15,0))</f>
        <v>ユメ</v>
      </c>
    </row>
    <row r="16" spans="1:13" ht="17.25" thickBot="1" x14ac:dyDescent="0.7">
      <c r="A16" s="24"/>
      <c r="B16" s="27">
        <f>COUNTA($B$2:$B13)</f>
        <v>11</v>
      </c>
      <c r="C16" s="27">
        <f>COUNTIF($C$2:$C13,"GI")+COUNTIF($C$2:$C13,"G1")+COUNTIF($C$2:$C13,"JpnI")+COUNTIF($C$2:$C13,"J-GI")</f>
        <v>4</v>
      </c>
      <c r="D16" s="25"/>
      <c r="E16" s="25"/>
      <c r="F16" s="25"/>
      <c r="G16" s="36" t="s">
        <v>77</v>
      </c>
      <c r="H16" s="130">
        <f>COUNTIF($M$2:$M$13,H$14)</f>
        <v>7</v>
      </c>
      <c r="I16" s="130">
        <f t="shared" ref="I16:K16" si="4">COUNTIF($M$2:$M$13,I$14)</f>
        <v>4</v>
      </c>
      <c r="J16" s="130">
        <f t="shared" si="4"/>
        <v>0</v>
      </c>
      <c r="K16" s="130">
        <f t="shared" si="4"/>
        <v>0</v>
      </c>
      <c r="L16" s="46">
        <f t="shared" ref="L16:L21" si="5">MAX($H16:$K16)</f>
        <v>7</v>
      </c>
      <c r="M16" s="46" t="str">
        <f t="shared" ref="M16:M21" si="6">INDEX($H$1:$K$1,1,MATCH($L16,$H16:$K16,0))</f>
        <v>ユメ</v>
      </c>
    </row>
    <row r="17" spans="1:13" ht="17.25" thickBot="1" x14ac:dyDescent="0.7">
      <c r="A17" s="24"/>
      <c r="B17" s="25"/>
      <c r="C17" s="25"/>
      <c r="D17" s="25"/>
      <c r="E17" s="25"/>
      <c r="F17" s="25"/>
      <c r="G17" s="36" t="s">
        <v>74</v>
      </c>
      <c r="H17" s="39">
        <f>MAX(H$2:H$13)</f>
        <v>3360</v>
      </c>
      <c r="I17" s="39">
        <f>MAX(I$2:I$13)</f>
        <v>15810</v>
      </c>
      <c r="J17" s="39">
        <f>MAX(J$2:J$13)</f>
        <v>0</v>
      </c>
      <c r="K17" s="39">
        <f>MAX(K$2:K$13)</f>
        <v>0</v>
      </c>
      <c r="L17" s="46">
        <f t="shared" si="5"/>
        <v>15810</v>
      </c>
      <c r="M17" s="46" t="str">
        <f t="shared" si="6"/>
        <v>マキ</v>
      </c>
    </row>
    <row r="18" spans="1:13" ht="17.25" thickBot="1" x14ac:dyDescent="0.7">
      <c r="A18" s="23"/>
      <c r="B18" s="59" t="s">
        <v>124</v>
      </c>
      <c r="C18" s="5"/>
      <c r="D18" s="3"/>
      <c r="E18" s="3"/>
      <c r="F18" s="3"/>
      <c r="G18" s="36" t="s">
        <v>12</v>
      </c>
      <c r="H18" s="39">
        <f>SUM(H$2:H$13)</f>
        <v>8540</v>
      </c>
      <c r="I18" s="39">
        <f>SUM(I$2:I$13)</f>
        <v>27660</v>
      </c>
      <c r="J18" s="39">
        <f>SUM(J$2:J$13)</f>
        <v>0</v>
      </c>
      <c r="K18" s="39">
        <f>SUM(K$2:K$13)</f>
        <v>0</v>
      </c>
      <c r="L18" s="39">
        <f t="shared" si="5"/>
        <v>27660</v>
      </c>
      <c r="M18" s="39" t="str">
        <f t="shared" si="6"/>
        <v>マキ</v>
      </c>
    </row>
    <row r="19" spans="1:13" ht="17.25" thickBot="1" x14ac:dyDescent="0.7">
      <c r="A19" s="23"/>
      <c r="B19" s="58" t="s">
        <v>123</v>
      </c>
      <c r="C19" s="5"/>
      <c r="D19" s="3"/>
      <c r="E19" s="3"/>
      <c r="F19" s="3"/>
      <c r="G19" s="55" t="s">
        <v>7</v>
      </c>
      <c r="H19" s="39">
        <f>IFERROR(ROUND(AVERAGE(H$2:H$13),0),0)</f>
        <v>776</v>
      </c>
      <c r="I19" s="39">
        <f>IFERROR(ROUND(AVERAGE(I$2:I$13),0),0)</f>
        <v>2515</v>
      </c>
      <c r="J19" s="39">
        <f>IFERROR(ROUND(AVERAGE(J$2:J$13),0),0)</f>
        <v>0</v>
      </c>
      <c r="K19" s="39">
        <f>IFERROR(ROUND(AVERAGE(K$2:K$13),0),0)</f>
        <v>0</v>
      </c>
      <c r="L19" s="39">
        <f t="shared" si="5"/>
        <v>2515</v>
      </c>
      <c r="M19" s="39" t="str">
        <f t="shared" si="6"/>
        <v>マキ</v>
      </c>
    </row>
    <row r="20" spans="1:13" ht="17.25" thickBot="1" x14ac:dyDescent="0.7">
      <c r="A20" s="23"/>
      <c r="B20" s="7"/>
      <c r="C20" s="5"/>
      <c r="D20" s="8"/>
      <c r="E20" s="8"/>
      <c r="F20" s="8"/>
      <c r="G20" s="37" t="s">
        <v>97</v>
      </c>
      <c r="H20" s="28">
        <f>IFERROR(ROUND(SQRT(SUMSQ(H$2:H$13)/H$15),0),0)</f>
        <v>1218</v>
      </c>
      <c r="I20" s="28">
        <f>IFERROR(ROUND(SQRT(SUMSQ(I$2:I$13)/I$15),0),0)</f>
        <v>5050</v>
      </c>
      <c r="J20" s="28">
        <f>IFERROR(ROUND(SQRT(SUMSQ(J$2:J$13)/J$15),0),0)</f>
        <v>0</v>
      </c>
      <c r="K20" s="28">
        <f>IFERROR(ROUND(SQRT(SUMSQ(K$2:K$13)/K$15),0),0)</f>
        <v>0</v>
      </c>
      <c r="L20" s="28">
        <f t="shared" si="5"/>
        <v>5050</v>
      </c>
      <c r="M20" s="28" t="str">
        <f t="shared" si="6"/>
        <v>マキ</v>
      </c>
    </row>
    <row r="21" spans="1:13" ht="17.25" thickBot="1" x14ac:dyDescent="0.7">
      <c r="A21" s="23"/>
      <c r="B21" s="9"/>
      <c r="C21" s="5"/>
      <c r="D21" s="8"/>
      <c r="E21" s="8"/>
      <c r="F21" s="8"/>
      <c r="G21" s="27" t="s">
        <v>11</v>
      </c>
      <c r="H21" s="38">
        <f>IFERROR(ROUND(H18+((H20*AVERAGEIF($H$15:$J$15,"&gt;0")*H15*9)/((H15*8)+$B$16)),0),0)</f>
        <v>21938</v>
      </c>
      <c r="I21" s="38">
        <f t="shared" ref="I21:K21" si="7">IFERROR(ROUND(I18+((I20*AVERAGEIF($H$15:$J$15,"&gt;0")*I15*9)/((I15*8)+$B$16)),0),0)</f>
        <v>83210</v>
      </c>
      <c r="J21" s="38">
        <f t="shared" si="7"/>
        <v>0</v>
      </c>
      <c r="K21" s="38">
        <f t="shared" si="7"/>
        <v>0</v>
      </c>
      <c r="L21" s="38">
        <f t="shared" si="5"/>
        <v>83210</v>
      </c>
      <c r="M21" s="38" t="str">
        <f t="shared" si="6"/>
        <v>マキ</v>
      </c>
    </row>
  </sheetData>
  <phoneticPr fontId="1"/>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I84"/>
  <sheetViews>
    <sheetView topLeftCell="A51" workbookViewId="0">
      <selection activeCell="G83" sqref="G83"/>
    </sheetView>
  </sheetViews>
  <sheetFormatPr defaultRowHeight="16.899999999999999" x14ac:dyDescent="0.65"/>
  <cols>
    <col min="1" max="1" width="10.5625" style="42" customWidth="1"/>
    <col min="2" max="2" width="8.0625" style="42" customWidth="1"/>
    <col min="3" max="9" width="8.0625" style="41" customWidth="1"/>
    <col min="10" max="16384" width="9" style="41"/>
  </cols>
  <sheetData>
    <row r="1" spans="1:7" ht="17.25" thickBot="1" x14ac:dyDescent="0.7">
      <c r="A1" s="41" t="s">
        <v>69</v>
      </c>
      <c r="B1" s="41"/>
    </row>
    <row r="2" spans="1:7" ht="17.25" thickBot="1" x14ac:dyDescent="0.7">
      <c r="A2" s="43" t="s">
        <v>0</v>
      </c>
      <c r="B2" s="44" t="str">
        <f>レース別成績!H1</f>
        <v>ユメ</v>
      </c>
      <c r="C2" s="44" t="str">
        <f>レース別成績!I1</f>
        <v>マキ</v>
      </c>
      <c r="D2" s="44" t="str">
        <f>レース別成績!J1</f>
        <v>ピタ</v>
      </c>
      <c r="E2" s="44" t="str">
        <f>レース別成績!K1</f>
        <v>オレ</v>
      </c>
      <c r="F2" s="44" t="s">
        <v>70</v>
      </c>
      <c r="G2" s="44" t="s">
        <v>4</v>
      </c>
    </row>
    <row r="3" spans="1:7" x14ac:dyDescent="0.65">
      <c r="A3" s="45" cm="1">
        <f t="array" ref="A3:A10">_xlfn.UNIQUE(_xlfn._xlws.FILTER(レース別成績!$A$2:$A$13,レース別成績!$A$2:$A$13&lt;&gt;""))</f>
        <v>46180</v>
      </c>
      <c r="B3" s="40">
        <f>COUNTIFS(レース別成績!$A$2:$A$13,"&lt;="&amp;$A3,レース別成績!H$2:H$13,"&gt;=0")</f>
        <v>1</v>
      </c>
      <c r="C3" s="40">
        <f>COUNTIFS(レース別成績!$A$2:$A$13,"&lt;="&amp;$A3,レース別成績!I$2:I$13,"&gt;=0")</f>
        <v>1</v>
      </c>
      <c r="D3" s="127">
        <f>COUNTIFS(レース別成績!$A$2:$A$13,"&lt;="&amp;$A3,レース別成績!J$2:J$13,"&gt;=0")</f>
        <v>0</v>
      </c>
      <c r="E3" s="127">
        <f>COUNTIFS(レース別成績!$A$2:$A$13,"&lt;="&amp;$A3,レース別成績!K$2:K$13,"&gt;=0")</f>
        <v>0</v>
      </c>
      <c r="F3" s="46">
        <f t="shared" ref="F3:F10" si="0">MAX($B3:$E3)</f>
        <v>1</v>
      </c>
      <c r="G3" s="46" t="str">
        <f t="shared" ref="G3:G10" si="1">INDEX($B$2:$E$2,1,MATCH($F3,$B3:$E3,0))</f>
        <v>ユメ</v>
      </c>
    </row>
    <row r="4" spans="1:7" x14ac:dyDescent="0.65">
      <c r="A4" s="54">
        <v>46183</v>
      </c>
      <c r="B4" s="40">
        <f>COUNTIFS(レース別成績!$A$2:$A$13,"&lt;="&amp;$A4,レース別成績!H$2:H$13,"&gt;=0")</f>
        <v>2</v>
      </c>
      <c r="C4" s="40">
        <f>COUNTIFS(レース別成績!$A$2:$A$13,"&lt;="&amp;$A4,レース別成績!I$2:I$13,"&gt;=0")</f>
        <v>2</v>
      </c>
      <c r="D4" s="127"/>
      <c r="E4" s="127"/>
      <c r="F4" s="46">
        <f t="shared" si="0"/>
        <v>2</v>
      </c>
      <c r="G4" s="46" t="str">
        <f t="shared" si="1"/>
        <v>ユメ</v>
      </c>
    </row>
    <row r="5" spans="1:7" x14ac:dyDescent="0.65">
      <c r="A5" s="54">
        <v>46186</v>
      </c>
      <c r="B5" s="40">
        <f>COUNTIFS(レース別成績!$A$2:$A$13,"&lt;="&amp;$A5,レース別成績!H$2:H$13,"&gt;=0")</f>
        <v>4</v>
      </c>
      <c r="C5" s="40">
        <f>COUNTIFS(レース別成績!$A$2:$A$13,"&lt;="&amp;$A5,レース別成績!I$2:I$13,"&gt;=0")</f>
        <v>4</v>
      </c>
      <c r="D5" s="127"/>
      <c r="E5" s="127"/>
      <c r="F5" s="46">
        <f t="shared" si="0"/>
        <v>4</v>
      </c>
      <c r="G5" s="46" t="str">
        <f t="shared" si="1"/>
        <v>ユメ</v>
      </c>
    </row>
    <row r="6" spans="1:7" x14ac:dyDescent="0.65">
      <c r="A6" s="54">
        <v>46187</v>
      </c>
      <c r="B6" s="40">
        <f>COUNTIFS(レース別成績!$A$2:$A$13,"&lt;="&amp;$A6,レース別成績!H$2:H$13,"&gt;=0")</f>
        <v>5</v>
      </c>
      <c r="C6" s="40">
        <f>COUNTIFS(レース別成績!$A$2:$A$13,"&lt;="&amp;$A6,レース別成績!I$2:I$13,"&gt;=0")</f>
        <v>5</v>
      </c>
      <c r="D6" s="127"/>
      <c r="E6" s="127"/>
      <c r="F6" s="46">
        <f t="shared" si="0"/>
        <v>5</v>
      </c>
      <c r="G6" s="46" t="str">
        <f t="shared" si="1"/>
        <v>ユメ</v>
      </c>
    </row>
    <row r="7" spans="1:7" x14ac:dyDescent="0.65">
      <c r="A7" s="54">
        <v>46190</v>
      </c>
      <c r="B7" s="40">
        <f>COUNTIFS(レース別成績!$A$2:$A$13,"&lt;="&amp;$A7,レース別成績!H$2:H$13,"&gt;=0")</f>
        <v>6</v>
      </c>
      <c r="C7" s="40">
        <f>COUNTIFS(レース別成績!$A$2:$A$13,"&lt;="&amp;$A7,レース別成績!I$2:I$13,"&gt;=0")</f>
        <v>6</v>
      </c>
      <c r="D7" s="127"/>
      <c r="E7" s="127"/>
      <c r="F7" s="46">
        <f t="shared" si="0"/>
        <v>6</v>
      </c>
      <c r="G7" s="46" t="str">
        <f t="shared" si="1"/>
        <v>ユメ</v>
      </c>
    </row>
    <row r="8" spans="1:7" x14ac:dyDescent="0.65">
      <c r="A8" s="54">
        <v>46194</v>
      </c>
      <c r="B8" s="40">
        <f>COUNTIFS(レース別成績!$A$2:$A$13,"&lt;="&amp;$A8,レース別成績!H$2:H$13,"&gt;=0")</f>
        <v>8</v>
      </c>
      <c r="C8" s="40">
        <f>COUNTIFS(レース別成績!$A$2:$A$13,"&lt;="&amp;$A8,レース別成績!I$2:I$13,"&gt;=0")</f>
        <v>8</v>
      </c>
      <c r="D8" s="127"/>
      <c r="E8" s="127"/>
      <c r="F8" s="46">
        <f t="shared" si="0"/>
        <v>8</v>
      </c>
      <c r="G8" s="46" t="str">
        <f t="shared" si="1"/>
        <v>ユメ</v>
      </c>
    </row>
    <row r="9" spans="1:7" x14ac:dyDescent="0.65">
      <c r="A9" s="54">
        <v>46197</v>
      </c>
      <c r="B9" s="40">
        <f>COUNTIFS(レース別成績!$A$2:$A$13,"&lt;="&amp;$A9,レース別成績!H$2:H$13,"&gt;=0")</f>
        <v>9</v>
      </c>
      <c r="C9" s="40">
        <f>COUNTIFS(レース別成績!$A$2:$A$13,"&lt;="&amp;$A9,レース別成績!I$2:I$13,"&gt;=0")</f>
        <v>9</v>
      </c>
      <c r="D9" s="127"/>
      <c r="E9" s="127"/>
      <c r="F9" s="46">
        <f t="shared" si="0"/>
        <v>9</v>
      </c>
      <c r="G9" s="46" t="str">
        <f t="shared" si="1"/>
        <v>ユメ</v>
      </c>
    </row>
    <row r="10" spans="1:7" x14ac:dyDescent="0.65">
      <c r="A10" s="54">
        <v>46201</v>
      </c>
      <c r="B10" s="40">
        <f>COUNTIFS(レース別成績!$A$2:$A$13,"&lt;="&amp;$A10,レース別成績!H$2:H$13,"&gt;=0")</f>
        <v>11</v>
      </c>
      <c r="C10" s="40">
        <f>COUNTIFS(レース別成績!$A$2:$A$13,"&lt;="&amp;$A10,レース別成績!I$2:I$13,"&gt;=0")</f>
        <v>11</v>
      </c>
      <c r="D10" s="127"/>
      <c r="E10" s="127"/>
      <c r="F10" s="46">
        <f t="shared" si="0"/>
        <v>11</v>
      </c>
      <c r="G10" s="46" t="str">
        <f t="shared" si="1"/>
        <v>ユメ</v>
      </c>
    </row>
    <row r="11" spans="1:7" ht="17.25" thickBot="1" x14ac:dyDescent="0.7">
      <c r="A11" s="54"/>
      <c r="B11" s="40"/>
      <c r="C11" s="40"/>
      <c r="D11" s="127"/>
      <c r="E11" s="127"/>
      <c r="F11" s="46"/>
      <c r="G11" s="46"/>
    </row>
    <row r="12" spans="1:7" ht="17.25" thickBot="1" x14ac:dyDescent="0.7">
      <c r="A12" s="43" t="s">
        <v>0</v>
      </c>
      <c r="B12" s="44" t="str">
        <f t="shared" ref="B12:E12" si="2">B$2</f>
        <v>ユメ</v>
      </c>
      <c r="C12" s="44" t="str">
        <f t="shared" si="2"/>
        <v>マキ</v>
      </c>
      <c r="D12" s="44" t="str">
        <f t="shared" si="2"/>
        <v>ピタ</v>
      </c>
      <c r="E12" s="44" t="str">
        <f t="shared" si="2"/>
        <v>オレ</v>
      </c>
      <c r="F12" s="44" t="str">
        <f>F$15</f>
        <v>TOP</v>
      </c>
      <c r="G12" s="44" t="str">
        <f>G$15</f>
        <v>ID</v>
      </c>
    </row>
    <row r="14" spans="1:7" ht="17.25" thickBot="1" x14ac:dyDescent="0.7">
      <c r="A14" s="41" t="s">
        <v>71</v>
      </c>
      <c r="B14" s="41"/>
    </row>
    <row r="15" spans="1:7" s="42" customFormat="1" ht="17.25" thickBot="1" x14ac:dyDescent="0.7">
      <c r="A15" s="43" t="s">
        <v>0</v>
      </c>
      <c r="B15" s="44" t="str">
        <f t="shared" ref="B15:E15" si="3">B$2</f>
        <v>ユメ</v>
      </c>
      <c r="C15" s="44" t="str">
        <f t="shared" si="3"/>
        <v>マキ</v>
      </c>
      <c r="D15" s="44" t="str">
        <f t="shared" si="3"/>
        <v>ピタ</v>
      </c>
      <c r="E15" s="44" t="str">
        <f t="shared" si="3"/>
        <v>オレ</v>
      </c>
      <c r="F15" s="44" t="s">
        <v>70</v>
      </c>
      <c r="G15" s="44" t="s">
        <v>4</v>
      </c>
    </row>
    <row r="16" spans="1:7" s="42" customFormat="1" x14ac:dyDescent="0.65">
      <c r="A16" s="45" cm="1">
        <f t="array" ref="A16:A23">_xlfn._xlws.FILTER($A$3:$A$11,$A$3:$A$11&lt;&gt;"")</f>
        <v>46180</v>
      </c>
      <c r="B16" s="40">
        <f>IF(COUNTIFS(レース別成績!$A$2:$A$13,"="&amp;$A3,レース別成績!H$2:H$13,"&gt;=0")&gt;0,SUMIFS(レース別成績!H$2:H$13,レース別成績!$A$2:$A$13,"="&amp;$A16),"")</f>
        <v>710</v>
      </c>
      <c r="C16" s="40">
        <f>IF(COUNTIFS(レース別成績!$A$2:$A$13,"="&amp;$A3,レース別成績!I$2:I$13,"&gt;=0")&gt;0,SUMIFS(レース別成績!I$2:I$13,レース別成績!$A$2:$A$13,"="&amp;$A16),"")</f>
        <v>15810</v>
      </c>
      <c r="D16" s="127" t="str">
        <f>IF(COUNTIFS(レース別成績!$A$2:$A$13,"="&amp;$A3,レース別成績!J$2:J$13,"&gt;=0")&gt;0,SUMIFS(レース別成績!J$2:J$13,レース別成績!$A$2:$A$13,"="&amp;$A16),"")</f>
        <v/>
      </c>
      <c r="E16" s="127" t="str">
        <f>IF(COUNTIFS(レース別成績!$A$2:$A$13,"="&amp;$A3,レース別成績!K$2:K$13,"&gt;=0")&gt;0,SUMIFS(レース別成績!K$2:K$13,レース別成績!$A$2:$A$13,"="&amp;$A16),"")</f>
        <v/>
      </c>
      <c r="F16" s="46">
        <f t="shared" ref="F16:F23" si="4">MAX($B16:$E16)</f>
        <v>15810</v>
      </c>
      <c r="G16" s="46" t="str">
        <f t="shared" ref="G16:G23" si="5">INDEX($B$2:$E$2,1,MATCH($F16,$B16:$E16,0))</f>
        <v>マキ</v>
      </c>
    </row>
    <row r="17" spans="1:7" s="42" customFormat="1" x14ac:dyDescent="0.65">
      <c r="A17" s="45">
        <v>46183</v>
      </c>
      <c r="B17" s="40">
        <f>IF(COUNTIFS(レース別成績!$A$2:$A$13,"="&amp;$A4,レース別成績!H$2:H$13,"&gt;=0")&gt;0,SUMIFS(レース別成績!H$2:H$13,レース別成績!$A$2:$A$13,"="&amp;$A17),"")</f>
        <v>3360</v>
      </c>
      <c r="C17" s="40">
        <f>IF(COUNTIFS(レース別成績!$A$2:$A$13,"="&amp;$A4,レース別成績!I$2:I$13,"&gt;=0")&gt;0,SUMIFS(レース別成績!I$2:I$13,レース別成績!$A$2:$A$13,"="&amp;$A17),"")</f>
        <v>2960</v>
      </c>
      <c r="D17" s="127" t="str">
        <f>IF(COUNTIFS(レース別成績!$A$2:$A$13,"="&amp;$A4,レース別成績!J$2:J$13,"&gt;=0")&gt;0,SUMIFS(レース別成績!J$2:J$13,レース別成績!$A$2:$A$13,"="&amp;$A17),"")</f>
        <v/>
      </c>
      <c r="E17" s="127" t="str">
        <f>IF(COUNTIFS(レース別成績!$A$2:$A$13,"="&amp;$A4,レース別成績!K$2:K$13,"&gt;=0")&gt;0,SUMIFS(レース別成績!K$2:K$13,レース別成績!$A$2:$A$13,"="&amp;$A17),"")</f>
        <v/>
      </c>
      <c r="F17" s="46">
        <f t="shared" si="4"/>
        <v>3360</v>
      </c>
      <c r="G17" s="46" t="str">
        <f t="shared" si="5"/>
        <v>ユメ</v>
      </c>
    </row>
    <row r="18" spans="1:7" s="42" customFormat="1" x14ac:dyDescent="0.65">
      <c r="A18" s="45">
        <v>46186</v>
      </c>
      <c r="B18" s="40">
        <f>IF(COUNTIFS(レース別成績!$A$2:$A$13,"="&amp;$A5,レース別成績!H$2:H$13,"&gt;=0")&gt;0,SUMIFS(レース別成績!H$2:H$13,レース別成績!$A$2:$A$13,"="&amp;$A18),"")</f>
        <v>1280</v>
      </c>
      <c r="C18" s="40">
        <f>IF(COUNTIFS(レース別成績!$A$2:$A$13,"="&amp;$A5,レース別成績!I$2:I$13,"&gt;=0")&gt;0,SUMIFS(レース別成績!I$2:I$13,レース別成績!$A$2:$A$13,"="&amp;$A18),"")</f>
        <v>5070</v>
      </c>
      <c r="D18" s="127" t="str">
        <f>IF(COUNTIFS(レース別成績!$A$2:$A$13,"="&amp;$A5,レース別成績!J$2:J$13,"&gt;=0")&gt;0,SUMIFS(レース別成績!J$2:J$13,レース別成績!$A$2:$A$13,"="&amp;$A18),"")</f>
        <v/>
      </c>
      <c r="E18" s="127" t="str">
        <f>IF(COUNTIFS(レース別成績!$A$2:$A$13,"="&amp;$A5,レース別成績!K$2:K$13,"&gt;=0")&gt;0,SUMIFS(レース別成績!K$2:K$13,レース別成績!$A$2:$A$13,"="&amp;$A18),"")</f>
        <v/>
      </c>
      <c r="F18" s="46">
        <f t="shared" si="4"/>
        <v>5070</v>
      </c>
      <c r="G18" s="46" t="str">
        <f t="shared" si="5"/>
        <v>マキ</v>
      </c>
    </row>
    <row r="19" spans="1:7" s="42" customFormat="1" x14ac:dyDescent="0.65">
      <c r="A19" s="45">
        <v>46187</v>
      </c>
      <c r="B19" s="40">
        <f>IF(COUNTIFS(レース別成績!$A$2:$A$13,"="&amp;$A6,レース別成績!H$2:H$13,"&gt;=0")&gt;0,SUMIFS(レース別成績!H$2:H$13,レース別成績!$A$2:$A$13,"="&amp;$A19),"")</f>
        <v>1660</v>
      </c>
      <c r="C19" s="40">
        <f>IF(COUNTIFS(レース別成績!$A$2:$A$13,"="&amp;$A6,レース別成績!I$2:I$13,"&gt;=0")&gt;0,SUMIFS(レース別成績!I$2:I$13,レース別成績!$A$2:$A$13,"="&amp;$A19),"")</f>
        <v>1660</v>
      </c>
      <c r="D19" s="127" t="str">
        <f>IF(COUNTIFS(レース別成績!$A$2:$A$13,"="&amp;$A6,レース別成績!J$2:J$13,"&gt;=0")&gt;0,SUMIFS(レース別成績!J$2:J$13,レース別成績!$A$2:$A$13,"="&amp;$A19),"")</f>
        <v/>
      </c>
      <c r="E19" s="127" t="str">
        <f>IF(COUNTIFS(レース別成績!$A$2:$A$13,"="&amp;$A6,レース別成績!K$2:K$13,"&gt;=0")&gt;0,SUMIFS(レース別成績!K$2:K$13,レース別成績!$A$2:$A$13,"="&amp;$A19),"")</f>
        <v/>
      </c>
      <c r="F19" s="46">
        <f t="shared" si="4"/>
        <v>1660</v>
      </c>
      <c r="G19" s="46" t="str">
        <f t="shared" si="5"/>
        <v>ユメ</v>
      </c>
    </row>
    <row r="20" spans="1:7" s="42" customFormat="1" x14ac:dyDescent="0.65">
      <c r="A20" s="45">
        <v>46190</v>
      </c>
      <c r="B20" s="40">
        <f>IF(COUNTIFS(レース別成績!$A$2:$A$13,"="&amp;$A7,レース別成績!H$2:H$13,"&gt;=0")&gt;0,SUMIFS(レース別成績!H$2:H$13,レース別成績!$A$2:$A$13,"="&amp;$A20),"")</f>
        <v>720</v>
      </c>
      <c r="C20" s="40">
        <f>IF(COUNTIFS(レース別成績!$A$2:$A$13,"="&amp;$A7,レース別成績!I$2:I$13,"&gt;=0")&gt;0,SUMIFS(レース別成績!I$2:I$13,レース別成績!$A$2:$A$13,"="&amp;$A20),"")</f>
        <v>670</v>
      </c>
      <c r="D20" s="127" t="str">
        <f>IF(COUNTIFS(レース別成績!$A$2:$A$13,"="&amp;$A7,レース別成績!J$2:J$13,"&gt;=0")&gt;0,SUMIFS(レース別成績!J$2:J$13,レース別成績!$A$2:$A$13,"="&amp;$A20),"")</f>
        <v/>
      </c>
      <c r="E20" s="127" t="str">
        <f>IF(COUNTIFS(レース別成績!$A$2:$A$13,"="&amp;$A7,レース別成績!K$2:K$13,"&gt;=0")&gt;0,SUMIFS(レース別成績!K$2:K$13,レース別成績!$A$2:$A$13,"="&amp;$A20),"")</f>
        <v/>
      </c>
      <c r="F20" s="46">
        <f t="shared" si="4"/>
        <v>720</v>
      </c>
      <c r="G20" s="46" t="str">
        <f t="shared" si="5"/>
        <v>ユメ</v>
      </c>
    </row>
    <row r="21" spans="1:7" s="42" customFormat="1" x14ac:dyDescent="0.65">
      <c r="A21" s="45">
        <v>46194</v>
      </c>
      <c r="B21" s="40">
        <f>IF(COUNTIFS(レース別成績!$A$2:$A$13,"="&amp;$A8,レース別成績!H$2:H$13,"&gt;=0")&gt;0,SUMIFS(レース別成績!H$2:H$13,レース別成績!$A$2:$A$13,"="&amp;$A21),"")</f>
        <v>0</v>
      </c>
      <c r="C21" s="40">
        <f>IF(COUNTIFS(レース別成績!$A$2:$A$13,"="&amp;$A8,レース別成績!I$2:I$13,"&gt;=0")&gt;0,SUMIFS(レース別成績!I$2:I$13,レース別成績!$A$2:$A$13,"="&amp;$A21),"")</f>
        <v>1180</v>
      </c>
      <c r="D21" s="127" t="str">
        <f>IF(COUNTIFS(レース別成績!$A$2:$A$13,"="&amp;$A8,レース別成績!J$2:J$13,"&gt;=0")&gt;0,SUMIFS(レース別成績!J$2:J$13,レース別成績!$A$2:$A$13,"="&amp;$A21),"")</f>
        <v/>
      </c>
      <c r="E21" s="127" t="str">
        <f>IF(COUNTIFS(レース別成績!$A$2:$A$13,"="&amp;$A8,レース別成績!K$2:K$13,"&gt;=0")&gt;0,SUMIFS(レース別成績!K$2:K$13,レース別成績!$A$2:$A$13,"="&amp;$A21),"")</f>
        <v/>
      </c>
      <c r="F21" s="46">
        <f t="shared" si="4"/>
        <v>1180</v>
      </c>
      <c r="G21" s="46" t="str">
        <f t="shared" si="5"/>
        <v>マキ</v>
      </c>
    </row>
    <row r="22" spans="1:7" s="42" customFormat="1" x14ac:dyDescent="0.65">
      <c r="A22" s="45">
        <v>46197</v>
      </c>
      <c r="B22" s="40">
        <f>IF(COUNTIFS(レース別成績!$A$2:$A$13,"="&amp;$A9,レース別成績!H$2:H$13,"&gt;=0")&gt;0,SUMIFS(レース別成績!H$2:H$13,レース別成績!$A$2:$A$13,"="&amp;$A22),"")</f>
        <v>260</v>
      </c>
      <c r="C22" s="40">
        <f>IF(COUNTIFS(レース別成績!$A$2:$A$13,"="&amp;$A9,レース別成績!I$2:I$13,"&gt;=0")&gt;0,SUMIFS(レース別成績!I$2:I$13,レース別成績!$A$2:$A$13,"="&amp;$A22),"")</f>
        <v>160</v>
      </c>
      <c r="D22" s="127" t="str">
        <f>IF(COUNTIFS(レース別成績!$A$2:$A$13,"="&amp;$A9,レース別成績!J$2:J$13,"&gt;=0")&gt;0,SUMIFS(レース別成績!J$2:J$13,レース別成績!$A$2:$A$13,"="&amp;$A22),"")</f>
        <v/>
      </c>
      <c r="E22" s="127" t="str">
        <f>IF(COUNTIFS(レース別成績!$A$2:$A$13,"="&amp;$A9,レース別成績!K$2:K$13,"&gt;=0")&gt;0,SUMIFS(レース別成績!K$2:K$13,レース別成績!$A$2:$A$13,"="&amp;$A22),"")</f>
        <v/>
      </c>
      <c r="F22" s="46">
        <f t="shared" si="4"/>
        <v>260</v>
      </c>
      <c r="G22" s="46" t="str">
        <f t="shared" si="5"/>
        <v>ユメ</v>
      </c>
    </row>
    <row r="23" spans="1:7" s="42" customFormat="1" x14ac:dyDescent="0.65">
      <c r="A23" s="45">
        <v>46201</v>
      </c>
      <c r="B23" s="40">
        <f>IF(COUNTIFS(レース別成績!$A$2:$A$13,"="&amp;$A10,レース別成績!H$2:H$13,"&gt;=0")&gt;0,SUMIFS(レース別成績!H$2:H$13,レース別成績!$A$2:$A$13,"="&amp;$A23),"")</f>
        <v>550</v>
      </c>
      <c r="C23" s="40">
        <f>IF(COUNTIFS(レース別成績!$A$2:$A$13,"="&amp;$A10,レース別成績!I$2:I$13,"&gt;=0")&gt;0,SUMIFS(レース別成績!I$2:I$13,レース別成績!$A$2:$A$13,"="&amp;$A23),"")</f>
        <v>150</v>
      </c>
      <c r="D23" s="127" t="str">
        <f>IF(COUNTIFS(レース別成績!$A$2:$A$13,"="&amp;$A10,レース別成績!J$2:J$13,"&gt;=0")&gt;0,SUMIFS(レース別成績!J$2:J$13,レース別成績!$A$2:$A$13,"="&amp;$A23),"")</f>
        <v/>
      </c>
      <c r="E23" s="127" t="str">
        <f>IF(COUNTIFS(レース別成績!$A$2:$A$13,"="&amp;$A10,レース別成績!K$2:K$13,"&gt;=0")&gt;0,SUMIFS(レース別成績!K$2:K$13,レース別成績!$A$2:$A$13,"="&amp;$A23),"")</f>
        <v/>
      </c>
      <c r="F23" s="46">
        <f t="shared" si="4"/>
        <v>550</v>
      </c>
      <c r="G23" s="46" t="str">
        <f t="shared" si="5"/>
        <v>ユメ</v>
      </c>
    </row>
    <row r="24" spans="1:7" s="42" customFormat="1" ht="17.25" thickBot="1" x14ac:dyDescent="0.7">
      <c r="A24" s="45"/>
      <c r="B24" s="40" t="str">
        <f>IF(COUNTIFS(レース別成績!$A$2:$A$13,"="&amp;#REF!,レース別成績!H$2:H$13,"&gt;=0")&gt;0,SUMIFS(レース別成績!H$2:H$13,レース別成績!$A$2:$A$13,"="&amp;$A24),"")</f>
        <v/>
      </c>
      <c r="C24" s="40" t="str">
        <f>IF(COUNTIFS(レース別成績!$A$2:$A$13,"="&amp;#REF!,レース別成績!I$2:I$13,"&gt;=0")&gt;0,SUMIFS(レース別成績!I$2:I$13,レース別成績!$A$2:$A$13,"="&amp;$A24),"")</f>
        <v/>
      </c>
      <c r="D24" s="127" t="str">
        <f>IF(COUNTIFS(レース別成績!$A$2:$A$13,"="&amp;#REF!,レース別成績!J$2:J$13,"&gt;=0")&gt;0,SUMIFS(レース別成績!J$2:J$13,レース別成績!$A$2:$A$13,"="&amp;$A24),"")</f>
        <v/>
      </c>
      <c r="E24" s="127" t="str">
        <f>IF(COUNTIFS(レース別成績!$A$2:$A$13,"="&amp;#REF!,レース別成績!K$2:K$13,"&gt;=0")&gt;0,SUMIFS(レース別成績!K$2:K$13,レース別成績!$A$2:$A$13,"="&amp;$A24),"")</f>
        <v/>
      </c>
      <c r="F24" s="46"/>
      <c r="G24" s="46"/>
    </row>
    <row r="25" spans="1:7" s="42" customFormat="1" ht="17.25" thickBot="1" x14ac:dyDescent="0.7">
      <c r="A25" s="43" t="s">
        <v>0</v>
      </c>
      <c r="B25" s="44" t="str">
        <f t="shared" ref="B25:E25" si="6">B$2</f>
        <v>ユメ</v>
      </c>
      <c r="C25" s="44" t="str">
        <f t="shared" si="6"/>
        <v>マキ</v>
      </c>
      <c r="D25" s="44" t="str">
        <f t="shared" si="6"/>
        <v>ピタ</v>
      </c>
      <c r="E25" s="44" t="str">
        <f t="shared" si="6"/>
        <v>オレ</v>
      </c>
      <c r="F25" s="44" t="str">
        <f>F$15</f>
        <v>TOP</v>
      </c>
      <c r="G25" s="44" t="str">
        <f>G$15</f>
        <v>ID</v>
      </c>
    </row>
    <row r="26" spans="1:7" s="42" customFormat="1" ht="17.25" thickBot="1" x14ac:dyDescent="0.7">
      <c r="A26" s="43" t="s">
        <v>80</v>
      </c>
      <c r="B26" s="44">
        <f>MAX(B16:B24)</f>
        <v>3360</v>
      </c>
      <c r="C26" s="44">
        <f>MAX(C16:C24)</f>
        <v>15810</v>
      </c>
      <c r="D26" s="44">
        <f>MAX(D16:D24)</f>
        <v>0</v>
      </c>
      <c r="E26" s="44">
        <f>MAX(E16:E24)</f>
        <v>0</v>
      </c>
      <c r="F26" s="44">
        <f>MAX(F16:F24)</f>
        <v>15810</v>
      </c>
      <c r="G26" s="47" t="str">
        <f>INDEX($B$71:$E$71,1,MATCH($F26,$B26:$E26,0))</f>
        <v>マキ</v>
      </c>
    </row>
    <row r="27" spans="1:7" ht="17.25" thickBot="1" x14ac:dyDescent="0.7">
      <c r="A27" s="43" t="s">
        <v>77</v>
      </c>
      <c r="B27" s="44">
        <f>COUNTIF($G$16:$G$24,B25)</f>
        <v>5</v>
      </c>
      <c r="C27" s="44">
        <f>COUNTIF($G$16:$G$24,C25)</f>
        <v>3</v>
      </c>
      <c r="D27" s="44">
        <f>COUNTIF($G$16:$G$24,D25)</f>
        <v>0</v>
      </c>
      <c r="E27" s="44">
        <f>COUNTIF($G$16:$G$24,E25)</f>
        <v>0</v>
      </c>
      <c r="F27" s="44">
        <f>MAX($B$27:$E$27)</f>
        <v>5</v>
      </c>
      <c r="G27" s="47" t="str">
        <f>INDEX($B$15:$C$15,1,MATCH($F27,$B27:$E27,0))</f>
        <v>ユメ</v>
      </c>
    </row>
    <row r="28" spans="1:7" s="42" customFormat="1" x14ac:dyDescent="0.65"/>
    <row r="29" spans="1:7" s="42" customFormat="1" ht="17.25" thickBot="1" x14ac:dyDescent="0.7">
      <c r="A29" s="41" t="s">
        <v>72</v>
      </c>
      <c r="B29" s="41"/>
      <c r="C29" s="41"/>
      <c r="D29" s="41"/>
      <c r="E29" s="41"/>
      <c r="F29" s="41"/>
      <c r="G29" s="41"/>
    </row>
    <row r="30" spans="1:7" s="42" customFormat="1" ht="17.25" thickBot="1" x14ac:dyDescent="0.7">
      <c r="A30" s="43" t="s">
        <v>0</v>
      </c>
      <c r="B30" s="44" t="str">
        <f t="shared" ref="B30:E30" si="7">B$2</f>
        <v>ユメ</v>
      </c>
      <c r="C30" s="44" t="str">
        <f t="shared" si="7"/>
        <v>マキ</v>
      </c>
      <c r="D30" s="44" t="str">
        <f t="shared" si="7"/>
        <v>ピタ</v>
      </c>
      <c r="E30" s="44" t="str">
        <f t="shared" si="7"/>
        <v>オレ</v>
      </c>
      <c r="F30" s="44" t="s">
        <v>70</v>
      </c>
      <c r="G30" s="44" t="s">
        <v>4</v>
      </c>
    </row>
    <row r="31" spans="1:7" s="42" customFormat="1" x14ac:dyDescent="0.65">
      <c r="A31" s="45" cm="1">
        <f t="array" ref="A31:A38">_xlfn._xlws.FILTER($A$3:$A$11,$A$3:$A$11&lt;&gt;"")</f>
        <v>46180</v>
      </c>
      <c r="B31" s="40">
        <f>SUM(B$16:B16)</f>
        <v>710</v>
      </c>
      <c r="C31" s="143">
        <f>SUM(C$16:C16)</f>
        <v>15810</v>
      </c>
      <c r="D31" s="127">
        <f>SUM(D$16:D16)</f>
        <v>0</v>
      </c>
      <c r="E31" s="127">
        <f>SUM(E$16:E16)</f>
        <v>0</v>
      </c>
      <c r="F31" s="144">
        <f t="shared" ref="F31:F38" si="8">MAX($B31:$E31)</f>
        <v>15810</v>
      </c>
      <c r="G31" s="46" t="str">
        <f t="shared" ref="G31:G38" si="9">INDEX($B$2:$E$2,1,MATCH($F31,$B31:$E31,0))</f>
        <v>マキ</v>
      </c>
    </row>
    <row r="32" spans="1:7" s="42" customFormat="1" x14ac:dyDescent="0.65">
      <c r="A32" s="45">
        <v>46183</v>
      </c>
      <c r="B32" s="40">
        <f>SUM(B$16:B17)</f>
        <v>4070</v>
      </c>
      <c r="C32" s="143">
        <f>SUM(C$16:C17)</f>
        <v>18770</v>
      </c>
      <c r="D32" s="127"/>
      <c r="E32" s="127"/>
      <c r="F32" s="144">
        <f t="shared" si="8"/>
        <v>18770</v>
      </c>
      <c r="G32" s="46" t="str">
        <f t="shared" si="9"/>
        <v>マキ</v>
      </c>
    </row>
    <row r="33" spans="1:7" s="42" customFormat="1" x14ac:dyDescent="0.65">
      <c r="A33" s="45">
        <v>46186</v>
      </c>
      <c r="B33" s="40">
        <f>SUM(B$16:B18)</f>
        <v>5350</v>
      </c>
      <c r="C33" s="143">
        <f>SUM(C$16:C18)</f>
        <v>23840</v>
      </c>
      <c r="D33" s="127"/>
      <c r="E33" s="127"/>
      <c r="F33" s="144">
        <f t="shared" si="8"/>
        <v>23840</v>
      </c>
      <c r="G33" s="46" t="str">
        <f t="shared" si="9"/>
        <v>マキ</v>
      </c>
    </row>
    <row r="34" spans="1:7" s="42" customFormat="1" x14ac:dyDescent="0.65">
      <c r="A34" s="45">
        <v>46187</v>
      </c>
      <c r="B34" s="40">
        <f>SUM(B$16:B19)</f>
        <v>7010</v>
      </c>
      <c r="C34" s="143">
        <f>SUM(C$16:C19)</f>
        <v>25500</v>
      </c>
      <c r="D34" s="127"/>
      <c r="E34" s="127"/>
      <c r="F34" s="144">
        <f t="shared" si="8"/>
        <v>25500</v>
      </c>
      <c r="G34" s="46" t="str">
        <f t="shared" si="9"/>
        <v>マキ</v>
      </c>
    </row>
    <row r="35" spans="1:7" s="42" customFormat="1" x14ac:dyDescent="0.65">
      <c r="A35" s="45">
        <v>46190</v>
      </c>
      <c r="B35" s="40">
        <f>SUM(B$16:B20)</f>
        <v>7730</v>
      </c>
      <c r="C35" s="143">
        <f>SUM(C$16:C20)</f>
        <v>26170</v>
      </c>
      <c r="D35" s="127"/>
      <c r="E35" s="127"/>
      <c r="F35" s="144">
        <f t="shared" si="8"/>
        <v>26170</v>
      </c>
      <c r="G35" s="46" t="str">
        <f t="shared" si="9"/>
        <v>マキ</v>
      </c>
    </row>
    <row r="36" spans="1:7" s="42" customFormat="1" x14ac:dyDescent="0.65">
      <c r="A36" s="45">
        <v>46194</v>
      </c>
      <c r="B36" s="40">
        <f>SUM(B$16:B21)</f>
        <v>7730</v>
      </c>
      <c r="C36" s="143">
        <f>SUM(C$16:C21)</f>
        <v>27350</v>
      </c>
      <c r="D36" s="127"/>
      <c r="E36" s="127"/>
      <c r="F36" s="144">
        <f t="shared" si="8"/>
        <v>27350</v>
      </c>
      <c r="G36" s="46" t="str">
        <f t="shared" si="9"/>
        <v>マキ</v>
      </c>
    </row>
    <row r="37" spans="1:7" s="42" customFormat="1" x14ac:dyDescent="0.65">
      <c r="A37" s="45">
        <v>46197</v>
      </c>
      <c r="B37" s="40">
        <f>SUM(B$16:B22)</f>
        <v>7990</v>
      </c>
      <c r="C37" s="143">
        <f>SUM(C$16:C22)</f>
        <v>27510</v>
      </c>
      <c r="D37" s="127"/>
      <c r="E37" s="127"/>
      <c r="F37" s="144">
        <f t="shared" si="8"/>
        <v>27510</v>
      </c>
      <c r="G37" s="46" t="str">
        <f t="shared" si="9"/>
        <v>マキ</v>
      </c>
    </row>
    <row r="38" spans="1:7" s="42" customFormat="1" x14ac:dyDescent="0.65">
      <c r="A38" s="45">
        <v>46201</v>
      </c>
      <c r="B38" s="40">
        <f>SUM(B$16:B23)</f>
        <v>8540</v>
      </c>
      <c r="C38" s="143">
        <f>SUM(C$16:C23)</f>
        <v>27660</v>
      </c>
      <c r="D38" s="127"/>
      <c r="E38" s="127"/>
      <c r="F38" s="144">
        <f t="shared" si="8"/>
        <v>27660</v>
      </c>
      <c r="G38" s="46" t="str">
        <f t="shared" si="9"/>
        <v>マキ</v>
      </c>
    </row>
    <row r="39" spans="1:7" s="42" customFormat="1" ht="17.25" thickBot="1" x14ac:dyDescent="0.7">
      <c r="A39" s="45"/>
      <c r="B39" s="40"/>
      <c r="C39" s="143"/>
      <c r="D39" s="127"/>
      <c r="E39" s="127"/>
      <c r="F39" s="144"/>
      <c r="G39" s="46"/>
    </row>
    <row r="40" spans="1:7" s="42" customFormat="1" ht="17.25" thickBot="1" x14ac:dyDescent="0.7">
      <c r="A40" s="43" t="s">
        <v>0</v>
      </c>
      <c r="B40" s="44" t="str">
        <f t="shared" ref="B40:E40" si="10">B$2</f>
        <v>ユメ</v>
      </c>
      <c r="C40" s="44" t="str">
        <f t="shared" si="10"/>
        <v>マキ</v>
      </c>
      <c r="D40" s="44" t="str">
        <f t="shared" si="10"/>
        <v>ピタ</v>
      </c>
      <c r="E40" s="44" t="str">
        <f t="shared" si="10"/>
        <v>オレ</v>
      </c>
      <c r="F40" s="44" t="str">
        <f>F$15</f>
        <v>TOP</v>
      </c>
      <c r="G40" s="44" t="str">
        <f>G$15</f>
        <v>ID</v>
      </c>
    </row>
    <row r="42" spans="1:7" ht="17.25" thickBot="1" x14ac:dyDescent="0.7">
      <c r="A42" s="41" t="s">
        <v>73</v>
      </c>
      <c r="B42" s="41"/>
    </row>
    <row r="43" spans="1:7" s="42" customFormat="1" ht="17.25" thickBot="1" x14ac:dyDescent="0.7">
      <c r="A43" s="43" t="s">
        <v>0</v>
      </c>
      <c r="B43" s="44" t="str">
        <f t="shared" ref="B43:E43" si="11">B$2</f>
        <v>ユメ</v>
      </c>
      <c r="C43" s="44" t="str">
        <f t="shared" si="11"/>
        <v>マキ</v>
      </c>
      <c r="D43" s="44" t="str">
        <f t="shared" si="11"/>
        <v>ピタ</v>
      </c>
      <c r="E43" s="44" t="str">
        <f t="shared" si="11"/>
        <v>オレ</v>
      </c>
      <c r="F43" s="44" t="s">
        <v>70</v>
      </c>
      <c r="G43" s="44" t="s">
        <v>4</v>
      </c>
    </row>
    <row r="44" spans="1:7" s="42" customFormat="1" x14ac:dyDescent="0.65">
      <c r="A44" s="45" cm="1">
        <f t="array" ref="A44:A51">_xlfn._xlws.FILTER($A$3:$A$11,$A$3:$A$11&lt;&gt;"")</f>
        <v>46180</v>
      </c>
      <c r="B44" s="40">
        <f>IFERROR(ROUND(B31/B3,0),0)</f>
        <v>710</v>
      </c>
      <c r="C44" s="151">
        <f>IFERROR(ROUND(C31/C3,0),0)</f>
        <v>15810</v>
      </c>
      <c r="D44" s="127">
        <f>IFERROR(ROUND(D31/D3,0),0)</f>
        <v>0</v>
      </c>
      <c r="E44" s="127">
        <f>IFERROR(ROUND(E31/E3,0),0)</f>
        <v>0</v>
      </c>
      <c r="F44" s="152">
        <f t="shared" ref="F44:F51" si="12">MAX($B44:$E44)</f>
        <v>15810</v>
      </c>
      <c r="G44" s="46" t="str">
        <f t="shared" ref="G44:G51" si="13">INDEX($B$2:$E$2,1,MATCH($F44,$B44:$E44,0))</f>
        <v>マキ</v>
      </c>
    </row>
    <row r="45" spans="1:7" s="42" customFormat="1" x14ac:dyDescent="0.65">
      <c r="A45" s="45">
        <v>46183</v>
      </c>
      <c r="B45" s="143">
        <f t="shared" ref="B45:C51" si="14">IFERROR(ROUND(B32/B4,0),0)</f>
        <v>2035</v>
      </c>
      <c r="C45" s="149">
        <f t="shared" si="14"/>
        <v>9385</v>
      </c>
      <c r="D45" s="127"/>
      <c r="E45" s="127"/>
      <c r="F45" s="150">
        <f t="shared" si="12"/>
        <v>9385</v>
      </c>
      <c r="G45" s="46" t="str">
        <f t="shared" si="13"/>
        <v>マキ</v>
      </c>
    </row>
    <row r="46" spans="1:7" s="42" customFormat="1" x14ac:dyDescent="0.65">
      <c r="A46" s="45">
        <v>46186</v>
      </c>
      <c r="B46" s="143">
        <f t="shared" si="14"/>
        <v>1338</v>
      </c>
      <c r="C46" s="149">
        <f t="shared" si="14"/>
        <v>5960</v>
      </c>
      <c r="D46" s="127"/>
      <c r="E46" s="127"/>
      <c r="F46" s="150">
        <f t="shared" si="12"/>
        <v>5960</v>
      </c>
      <c r="G46" s="46" t="str">
        <f t="shared" si="13"/>
        <v>マキ</v>
      </c>
    </row>
    <row r="47" spans="1:7" s="42" customFormat="1" x14ac:dyDescent="0.65">
      <c r="A47" s="45">
        <v>46187</v>
      </c>
      <c r="B47" s="143">
        <f t="shared" si="14"/>
        <v>1402</v>
      </c>
      <c r="C47" s="149">
        <f t="shared" si="14"/>
        <v>5100</v>
      </c>
      <c r="D47" s="127"/>
      <c r="E47" s="127"/>
      <c r="F47" s="150">
        <f t="shared" si="12"/>
        <v>5100</v>
      </c>
      <c r="G47" s="46" t="str">
        <f t="shared" si="13"/>
        <v>マキ</v>
      </c>
    </row>
    <row r="48" spans="1:7" s="42" customFormat="1" x14ac:dyDescent="0.65">
      <c r="A48" s="45">
        <v>46190</v>
      </c>
      <c r="B48" s="143">
        <f t="shared" si="14"/>
        <v>1288</v>
      </c>
      <c r="C48" s="157">
        <f t="shared" si="14"/>
        <v>4362</v>
      </c>
      <c r="D48" s="127"/>
      <c r="E48" s="127"/>
      <c r="F48" s="156">
        <f t="shared" si="12"/>
        <v>4362</v>
      </c>
      <c r="G48" s="46" t="str">
        <f t="shared" si="13"/>
        <v>マキ</v>
      </c>
    </row>
    <row r="49" spans="1:7" s="42" customFormat="1" x14ac:dyDescent="0.65">
      <c r="A49" s="45">
        <v>46194</v>
      </c>
      <c r="B49" s="40">
        <f t="shared" si="14"/>
        <v>966</v>
      </c>
      <c r="C49" s="157">
        <f t="shared" si="14"/>
        <v>3419</v>
      </c>
      <c r="D49" s="127"/>
      <c r="E49" s="127"/>
      <c r="F49" s="156">
        <f t="shared" si="12"/>
        <v>3419</v>
      </c>
      <c r="G49" s="46" t="str">
        <f t="shared" si="13"/>
        <v>マキ</v>
      </c>
    </row>
    <row r="50" spans="1:7" s="42" customFormat="1" x14ac:dyDescent="0.65">
      <c r="A50" s="45">
        <v>46197</v>
      </c>
      <c r="B50" s="40">
        <f t="shared" si="14"/>
        <v>888</v>
      </c>
      <c r="C50" s="157">
        <f t="shared" si="14"/>
        <v>3057</v>
      </c>
      <c r="D50" s="127"/>
      <c r="E50" s="127"/>
      <c r="F50" s="156">
        <f t="shared" si="12"/>
        <v>3057</v>
      </c>
      <c r="G50" s="46" t="str">
        <f t="shared" si="13"/>
        <v>マキ</v>
      </c>
    </row>
    <row r="51" spans="1:7" s="42" customFormat="1" x14ac:dyDescent="0.65">
      <c r="A51" s="45">
        <v>46201</v>
      </c>
      <c r="B51" s="40">
        <f t="shared" si="14"/>
        <v>776</v>
      </c>
      <c r="C51" s="157">
        <f t="shared" si="14"/>
        <v>2515</v>
      </c>
      <c r="D51" s="127"/>
      <c r="E51" s="127"/>
      <c r="F51" s="156">
        <f t="shared" si="12"/>
        <v>2515</v>
      </c>
      <c r="G51" s="46" t="str">
        <f t="shared" si="13"/>
        <v>マキ</v>
      </c>
    </row>
    <row r="52" spans="1:7" s="42" customFormat="1" ht="17.25" thickBot="1" x14ac:dyDescent="0.7">
      <c r="A52" s="45"/>
      <c r="B52" s="40"/>
      <c r="C52" s="157"/>
      <c r="D52" s="127"/>
      <c r="E52" s="127"/>
      <c r="F52" s="156"/>
      <c r="G52" s="46"/>
    </row>
    <row r="53" spans="1:7" s="42" customFormat="1" ht="17.25" thickBot="1" x14ac:dyDescent="0.7">
      <c r="A53" s="43" t="s">
        <v>0</v>
      </c>
      <c r="B53" s="44" t="str">
        <f t="shared" ref="B53:E53" si="15">B$2</f>
        <v>ユメ</v>
      </c>
      <c r="C53" s="44" t="str">
        <f t="shared" si="15"/>
        <v>マキ</v>
      </c>
      <c r="D53" s="44" t="str">
        <f t="shared" si="15"/>
        <v>ピタ</v>
      </c>
      <c r="E53" s="44" t="str">
        <f t="shared" si="15"/>
        <v>オレ</v>
      </c>
      <c r="F53" s="44" t="str">
        <f>F$15</f>
        <v>TOP</v>
      </c>
      <c r="G53" s="44" t="str">
        <f>G$15</f>
        <v>ID</v>
      </c>
    </row>
    <row r="54" spans="1:7" ht="17.25" thickBot="1" x14ac:dyDescent="0.7">
      <c r="A54" s="114" t="s">
        <v>74</v>
      </c>
      <c r="B54" s="145">
        <f>MAX(B44:B52)</f>
        <v>2035</v>
      </c>
      <c r="C54" s="153">
        <f>MAX(C44:C52)</f>
        <v>15810</v>
      </c>
      <c r="D54" s="115">
        <f>MAX(D44:D52)</f>
        <v>0</v>
      </c>
      <c r="E54" s="115">
        <f>MAX(E44:E52)</f>
        <v>0</v>
      </c>
      <c r="F54" s="153">
        <f>MAX(F44:F52)</f>
        <v>15810</v>
      </c>
      <c r="G54" s="121" t="str">
        <f>INDEX($B$71:$E$71,1,MATCH($F54,$B54:$E54,0))</f>
        <v>マキ</v>
      </c>
    </row>
    <row r="55" spans="1:7" x14ac:dyDescent="0.65">
      <c r="B55" s="56"/>
      <c r="C55" s="56"/>
      <c r="D55" s="56"/>
      <c r="E55" s="56"/>
      <c r="F55" s="56"/>
      <c r="G55" s="52"/>
    </row>
    <row r="56" spans="1:7" ht="17.25" thickBot="1" x14ac:dyDescent="0.7">
      <c r="A56" s="41" t="s">
        <v>98</v>
      </c>
      <c r="B56" s="41"/>
    </row>
    <row r="57" spans="1:7" s="42" customFormat="1" ht="17.25" thickBot="1" x14ac:dyDescent="0.7">
      <c r="A57" s="43" t="s">
        <v>0</v>
      </c>
      <c r="B57" s="44" t="str">
        <f t="shared" ref="B57:E57" si="16">B$2</f>
        <v>ユメ</v>
      </c>
      <c r="C57" s="44" t="str">
        <f t="shared" si="16"/>
        <v>マキ</v>
      </c>
      <c r="D57" s="44" t="str">
        <f t="shared" si="16"/>
        <v>ピタ</v>
      </c>
      <c r="E57" s="44" t="str">
        <f t="shared" si="16"/>
        <v>オレ</v>
      </c>
      <c r="F57" s="44" t="s">
        <v>70</v>
      </c>
      <c r="G57" s="44" t="s">
        <v>4</v>
      </c>
    </row>
    <row r="58" spans="1:7" s="42" customFormat="1" x14ac:dyDescent="0.65">
      <c r="A58" s="45" cm="1">
        <f t="array" ref="A58:A65">_xlfn._xlws.FILTER($A$3:$A$11,$A$3:$A$11&lt;&gt;"")</f>
        <v>46180</v>
      </c>
      <c r="B58" s="40" cm="1">
        <f t="array" ref="B58">IFERROR(ROUND(SQRT(SUMSQ(_xlfn._xlws.FILTER(レース別成績!H$2:H$13,(レース別成績!$A$2:$A$13&lt;=$A16)*(レース別成績!H$2:H$13&lt;&gt;"")))/B3),0),0)</f>
        <v>710</v>
      </c>
      <c r="C58" s="151" cm="1">
        <f t="array" ref="C58">IFERROR(ROUND(SQRT(SUMSQ(_xlfn._xlws.FILTER(レース別成績!I$2:I$13,(レース別成績!$A$2:$A$13&lt;=$A16)*(レース別成績!I$2:I$13&lt;&gt;"")))/C3),0),0)</f>
        <v>15810</v>
      </c>
      <c r="D58" s="127" cm="1">
        <f t="array" ref="D58">IFERROR(ROUND(SQRT(SUMSQ(_xlfn._xlws.FILTER(レース別成績!J$2:J$13,(レース別成績!$A$2:$A$13&lt;=$A16)*(レース別成績!J$2:J$13&lt;&gt;"")))/D3),0),0)</f>
        <v>0</v>
      </c>
      <c r="E58" s="127" cm="1">
        <f t="array" ref="E58">IFERROR(ROUND(SQRT(SUMSQ(_xlfn._xlws.FILTER(レース別成績!K$2:K$13,(レース別成績!$A$2:$A$13&lt;=$A16)*(レース別成績!K$2:K$13&lt;&gt;"")))/E3),0),0)</f>
        <v>0</v>
      </c>
      <c r="F58" s="152">
        <f t="shared" ref="F58:F65" si="17">MAX($B58:$E58)</f>
        <v>15810</v>
      </c>
      <c r="G58" s="46" t="str">
        <f t="shared" ref="G58:G65" si="18">INDEX($B$2:$E$2,1,MATCH($F58,$B58:$E58,0))</f>
        <v>マキ</v>
      </c>
    </row>
    <row r="59" spans="1:7" s="42" customFormat="1" x14ac:dyDescent="0.65">
      <c r="A59" s="45">
        <v>46183</v>
      </c>
      <c r="B59" s="143" cm="1">
        <f t="array" ref="B59">IFERROR(ROUND(SQRT(SUMSQ(_xlfn._xlws.FILTER(レース別成績!H$2:H$13,(レース別成績!$A$2:$A$13&lt;=$A17)*(レース別成績!H$2:H$13&lt;&gt;"")))/B4),0),0)</f>
        <v>2428</v>
      </c>
      <c r="C59" s="151" cm="1">
        <f t="array" ref="C59">IFERROR(ROUND(SQRT(SUMSQ(_xlfn._xlws.FILTER(レース別成績!I$2:I$13,(レース別成績!$A$2:$A$13&lt;=$A17)*(レース別成績!I$2:I$13&lt;&gt;"")))/C4),0),0)</f>
        <v>11374</v>
      </c>
      <c r="D59" s="127"/>
      <c r="E59" s="127"/>
      <c r="F59" s="152">
        <f t="shared" si="17"/>
        <v>11374</v>
      </c>
      <c r="G59" s="46" t="str">
        <f t="shared" si="18"/>
        <v>マキ</v>
      </c>
    </row>
    <row r="60" spans="1:7" s="42" customFormat="1" x14ac:dyDescent="0.65">
      <c r="A60" s="45">
        <v>46186</v>
      </c>
      <c r="B60" s="143" cm="1">
        <f t="array" ref="B60">IFERROR(ROUND(SQRT(SUMSQ(_xlfn._xlws.FILTER(レース別成績!H$2:H$13,(レース別成績!$A$2:$A$13&lt;=$A18)*(レース別成績!H$2:H$13&lt;&gt;"")))/B5),0),0)</f>
        <v>1790</v>
      </c>
      <c r="C60" s="149" cm="1">
        <f t="array" ref="C60">IFERROR(ROUND(SQRT(SUMSQ(_xlfn._xlws.FILTER(レース別成績!I$2:I$13,(レース別成績!$A$2:$A$13&lt;=$A18)*(レース別成績!I$2:I$13&lt;&gt;"")))/C5),0),0)</f>
        <v>8315</v>
      </c>
      <c r="D60" s="127"/>
      <c r="E60" s="127"/>
      <c r="F60" s="150">
        <f t="shared" si="17"/>
        <v>8315</v>
      </c>
      <c r="G60" s="46" t="str">
        <f t="shared" si="18"/>
        <v>マキ</v>
      </c>
    </row>
    <row r="61" spans="1:7" s="42" customFormat="1" x14ac:dyDescent="0.65">
      <c r="A61" s="45">
        <v>46187</v>
      </c>
      <c r="B61" s="143" cm="1">
        <f t="array" ref="B61">IFERROR(ROUND(SQRT(SUMSQ(_xlfn._xlws.FILTER(レース別成績!H$2:H$13,(レース別成績!$A$2:$A$13&lt;=$A19)*(レース別成績!H$2:H$13&lt;&gt;"")))/B6),0),0)</f>
        <v>1765</v>
      </c>
      <c r="C61" s="149" cm="1">
        <f t="array" ref="C61">IFERROR(ROUND(SQRT(SUMSQ(_xlfn._xlws.FILTER(レース別成績!I$2:I$13,(レース別成績!$A$2:$A$13&lt;=$A19)*(レース別成績!I$2:I$13&lt;&gt;"")))/C6),0),0)</f>
        <v>7474</v>
      </c>
      <c r="D61" s="127"/>
      <c r="E61" s="127"/>
      <c r="F61" s="150">
        <f t="shared" si="17"/>
        <v>7474</v>
      </c>
      <c r="G61" s="46" t="str">
        <f t="shared" si="18"/>
        <v>マキ</v>
      </c>
    </row>
    <row r="62" spans="1:7" s="42" customFormat="1" x14ac:dyDescent="0.65">
      <c r="A62" s="45">
        <v>46190</v>
      </c>
      <c r="B62" s="143" cm="1">
        <f t="array" ref="B62">IFERROR(ROUND(SQRT(SUMSQ(_xlfn._xlws.FILTER(レース別成績!H$2:H$13,(レース別成績!$A$2:$A$13&lt;=$A20)*(レース別成績!H$2:H$13&lt;&gt;"")))/B7),0),0)</f>
        <v>1638</v>
      </c>
      <c r="C62" s="149" cm="1">
        <f t="array" ref="C62">IFERROR(ROUND(SQRT(SUMSQ(_xlfn._xlws.FILTER(レース別成績!I$2:I$13,(レース別成績!$A$2:$A$13&lt;=$A20)*(レース別成績!I$2:I$13&lt;&gt;"")))/C7),0),0)</f>
        <v>6828</v>
      </c>
      <c r="D62" s="127"/>
      <c r="E62" s="127"/>
      <c r="F62" s="150">
        <f t="shared" si="17"/>
        <v>6828</v>
      </c>
      <c r="G62" s="46" t="str">
        <f t="shared" si="18"/>
        <v>マキ</v>
      </c>
    </row>
    <row r="63" spans="1:7" s="42" customFormat="1" x14ac:dyDescent="0.65">
      <c r="A63" s="45">
        <v>46194</v>
      </c>
      <c r="B63" s="143" cm="1">
        <f t="array" ref="B63">IFERROR(ROUND(SQRT(SUMSQ(_xlfn._xlws.FILTER(レース別成績!H$2:H$13,(レース別成績!$A$2:$A$13&lt;=$A21)*(レース別成績!H$2:H$13&lt;&gt;"")))/B8),0),0)</f>
        <v>1418</v>
      </c>
      <c r="C63" s="149" cm="1">
        <f t="array" ref="C63">IFERROR(ROUND(SQRT(SUMSQ(_xlfn._xlws.FILTER(レース別成績!I$2:I$13,(レース別成績!$A$2:$A$13&lt;=$A21)*(レース別成績!I$2:I$13&lt;&gt;"")))/C8),0),0)</f>
        <v>5921</v>
      </c>
      <c r="D63" s="127"/>
      <c r="E63" s="127"/>
      <c r="F63" s="150">
        <f t="shared" si="17"/>
        <v>5921</v>
      </c>
      <c r="G63" s="46" t="str">
        <f t="shared" si="18"/>
        <v>マキ</v>
      </c>
    </row>
    <row r="64" spans="1:7" s="42" customFormat="1" x14ac:dyDescent="0.65">
      <c r="A64" s="45">
        <v>46197</v>
      </c>
      <c r="B64" s="143" cm="1">
        <f t="array" ref="B64">IFERROR(ROUND(SQRT(SUMSQ(_xlfn._xlws.FILTER(レース別成績!H$2:H$13,(レース別成績!$A$2:$A$13&lt;=$A22)*(レース別成績!H$2:H$13&lt;&gt;"")))/B9),0),0)</f>
        <v>1340</v>
      </c>
      <c r="C64" s="149" cm="1">
        <f t="array" ref="C64">IFERROR(ROUND(SQRT(SUMSQ(_xlfn._xlws.FILTER(レース別成績!I$2:I$13,(レース別成績!$A$2:$A$13&lt;=$A22)*(レース別成績!I$2:I$13&lt;&gt;"")))/C9),0),0)</f>
        <v>5582</v>
      </c>
      <c r="D64" s="127"/>
      <c r="E64" s="127"/>
      <c r="F64" s="150">
        <f t="shared" si="17"/>
        <v>5582</v>
      </c>
      <c r="G64" s="46" t="str">
        <f t="shared" si="18"/>
        <v>マキ</v>
      </c>
    </row>
    <row r="65" spans="1:9" s="42" customFormat="1" x14ac:dyDescent="0.65">
      <c r="A65" s="45">
        <v>46201</v>
      </c>
      <c r="B65" s="143" cm="1">
        <f t="array" ref="B65">IFERROR(ROUND(SQRT(SUMSQ(_xlfn._xlws.FILTER(レース別成績!H$2:H$13,(レース別成績!$A$2:$A$13&lt;=$A23)*(レース別成績!H$2:H$13&lt;&gt;"")))/B10),0),0)</f>
        <v>1218</v>
      </c>
      <c r="C65" s="149" cm="1">
        <f t="array" ref="C65">IFERROR(ROUND(SQRT(SUMSQ(_xlfn._xlws.FILTER(レース別成績!I$2:I$13,(レース別成績!$A$2:$A$13&lt;=$A23)*(レース別成績!I$2:I$13&lt;&gt;"")))/C10),0),0)</f>
        <v>5050</v>
      </c>
      <c r="D65" s="127"/>
      <c r="E65" s="127"/>
      <c r="F65" s="150">
        <f t="shared" si="17"/>
        <v>5050</v>
      </c>
      <c r="G65" s="46" t="str">
        <f t="shared" si="18"/>
        <v>マキ</v>
      </c>
    </row>
    <row r="66" spans="1:9" s="42" customFormat="1" ht="17.25" thickBot="1" x14ac:dyDescent="0.7">
      <c r="A66" s="45"/>
      <c r="B66" s="143"/>
      <c r="C66" s="149"/>
      <c r="D66" s="127"/>
      <c r="E66" s="127"/>
      <c r="F66" s="150"/>
      <c r="G66" s="46"/>
    </row>
    <row r="67" spans="1:9" s="42" customFormat="1" ht="17.25" thickBot="1" x14ac:dyDescent="0.7">
      <c r="A67" s="43" t="s">
        <v>0</v>
      </c>
      <c r="B67" s="44" t="str">
        <f t="shared" ref="B67:E67" si="19">B$2</f>
        <v>ユメ</v>
      </c>
      <c r="C67" s="44" t="str">
        <f t="shared" si="19"/>
        <v>マキ</v>
      </c>
      <c r="D67" s="44" t="str">
        <f t="shared" si="19"/>
        <v>ピタ</v>
      </c>
      <c r="E67" s="44" t="str">
        <f t="shared" si="19"/>
        <v>オレ</v>
      </c>
      <c r="F67" s="44" t="str">
        <f>F$15</f>
        <v>TOP</v>
      </c>
      <c r="G67" s="44" t="str">
        <f>G$15</f>
        <v>ID</v>
      </c>
    </row>
    <row r="68" spans="1:9" ht="17.25" thickBot="1" x14ac:dyDescent="0.7">
      <c r="A68" s="114" t="s">
        <v>74</v>
      </c>
      <c r="B68" s="145">
        <f>MAX(B58:B66)</f>
        <v>2428</v>
      </c>
      <c r="C68" s="153">
        <f>MAX(C58:C66)</f>
        <v>15810</v>
      </c>
      <c r="D68" s="115">
        <f>MAX(D58:D66)</f>
        <v>0</v>
      </c>
      <c r="E68" s="115">
        <f>MAX(E58:E66)</f>
        <v>0</v>
      </c>
      <c r="F68" s="153">
        <f>MAX(F58:F66)</f>
        <v>15810</v>
      </c>
      <c r="G68" s="121" t="str">
        <f>INDEX($B$71:$E$71,1,MATCH($F68,$B68:$E68,0))</f>
        <v>マキ</v>
      </c>
    </row>
    <row r="70" spans="1:9" ht="17.25" thickBot="1" x14ac:dyDescent="0.7">
      <c r="A70" s="41" t="s">
        <v>75</v>
      </c>
      <c r="B70" s="41"/>
    </row>
    <row r="71" spans="1:9" s="42" customFormat="1" ht="17.25" thickBot="1" x14ac:dyDescent="0.7">
      <c r="A71" s="43" t="s">
        <v>0</v>
      </c>
      <c r="B71" s="44" t="str">
        <f t="shared" ref="B71:E71" si="20">B$2</f>
        <v>ユメ</v>
      </c>
      <c r="C71" s="44" t="str">
        <f t="shared" si="20"/>
        <v>マキ</v>
      </c>
      <c r="D71" s="44" t="str">
        <f t="shared" si="20"/>
        <v>ピタ</v>
      </c>
      <c r="E71" s="44" t="str">
        <f t="shared" si="20"/>
        <v>オレ</v>
      </c>
      <c r="F71" s="44" t="s">
        <v>70</v>
      </c>
      <c r="G71" s="44" t="s">
        <v>4</v>
      </c>
      <c r="H71" s="44" t="s">
        <v>78</v>
      </c>
      <c r="I71" s="44" t="s">
        <v>79</v>
      </c>
    </row>
    <row r="72" spans="1:9" s="42" customFormat="1" x14ac:dyDescent="0.65">
      <c r="A72" s="45" cm="1">
        <f t="array" ref="A72:A79">_xlfn._xlws.FILTER($A$3:$A$11,$A$3:$A$11&lt;&gt;"")</f>
        <v>46180</v>
      </c>
      <c r="B72" s="40">
        <f>IFERROR(ROUND(B31+((B58*$H72*B3*9)/((B3*8)+$I72)),0),0)</f>
        <v>1420</v>
      </c>
      <c r="C72" s="40">
        <f>IFERROR(ROUND(C31+((C58*$H72*C3*9)/((C3*8)+$I72)),0),0)</f>
        <v>31620</v>
      </c>
      <c r="D72" s="127">
        <f>IFERROR(ROUND(D31+((D58*$H72*D3*9)/((D3*8)+$I72)),0),0)</f>
        <v>0</v>
      </c>
      <c r="E72" s="127">
        <f>IFERROR(ROUND(E31+((E58*$H72*E3*9)/((E3*8)+$I72)),0),0)</f>
        <v>0</v>
      </c>
      <c r="F72" s="40">
        <f t="shared" ref="F72:F79" si="21">MAX($B72:$E72)</f>
        <v>31620</v>
      </c>
      <c r="G72" s="46" t="str">
        <f t="shared" ref="G72:G79" si="22">INDEX($B$2:$E$2,1,MATCH($F72,$B72:$E72,0))</f>
        <v>マキ</v>
      </c>
      <c r="H72" s="48">
        <f t="shared" ref="H72:H79" si="23">IFERROR(AVERAGEIF($B3:$E3,"&gt;0"),0)</f>
        <v>1</v>
      </c>
      <c r="I72" s="46">
        <f>COUNTIF(レース別成績!$A$2:$A$13,"&lt;="&amp;$A72)</f>
        <v>1</v>
      </c>
    </row>
    <row r="73" spans="1:9" s="42" customFormat="1" x14ac:dyDescent="0.65">
      <c r="A73" s="45">
        <v>46183</v>
      </c>
      <c r="B73" s="40">
        <f t="shared" ref="B73:C79" si="24">IFERROR(ROUND(B32+((B59*$H73*B4*9)/((B4*8)+$I73)),0),0)</f>
        <v>8926</v>
      </c>
      <c r="C73" s="40">
        <f t="shared" si="24"/>
        <v>41518</v>
      </c>
      <c r="D73" s="127"/>
      <c r="E73" s="127"/>
      <c r="F73" s="40">
        <f t="shared" si="21"/>
        <v>41518</v>
      </c>
      <c r="G73" s="46" t="str">
        <f t="shared" si="22"/>
        <v>マキ</v>
      </c>
      <c r="H73" s="48">
        <f t="shared" si="23"/>
        <v>2</v>
      </c>
      <c r="I73" s="46">
        <f>COUNTIF(レース別成績!$A$2:$A$13,"&lt;="&amp;$A73)</f>
        <v>2</v>
      </c>
    </row>
    <row r="74" spans="1:9" s="42" customFormat="1" x14ac:dyDescent="0.65">
      <c r="A74" s="45">
        <v>46186</v>
      </c>
      <c r="B74" s="40">
        <f t="shared" si="24"/>
        <v>12510</v>
      </c>
      <c r="C74" s="143">
        <f t="shared" si="24"/>
        <v>57100</v>
      </c>
      <c r="D74" s="127"/>
      <c r="E74" s="127"/>
      <c r="F74" s="143">
        <f t="shared" si="21"/>
        <v>57100</v>
      </c>
      <c r="G74" s="46" t="str">
        <f t="shared" si="22"/>
        <v>マキ</v>
      </c>
      <c r="H74" s="48">
        <f t="shared" si="23"/>
        <v>4</v>
      </c>
      <c r="I74" s="46">
        <f>COUNTIF(レース別成績!$A$2:$A$13,"&lt;="&amp;$A74)</f>
        <v>4</v>
      </c>
    </row>
    <row r="75" spans="1:9" s="42" customFormat="1" x14ac:dyDescent="0.65">
      <c r="A75" s="45">
        <v>46187</v>
      </c>
      <c r="B75" s="40">
        <f t="shared" si="24"/>
        <v>15835</v>
      </c>
      <c r="C75" s="143">
        <f t="shared" si="24"/>
        <v>62870</v>
      </c>
      <c r="D75" s="127"/>
      <c r="E75" s="127"/>
      <c r="F75" s="143">
        <f t="shared" si="21"/>
        <v>62870</v>
      </c>
      <c r="G75" s="46" t="str">
        <f t="shared" si="22"/>
        <v>マキ</v>
      </c>
      <c r="H75" s="48">
        <f t="shared" si="23"/>
        <v>5</v>
      </c>
      <c r="I75" s="46">
        <f>COUNTIF(レース別成績!$A$2:$A$13,"&lt;="&amp;$A75)</f>
        <v>5</v>
      </c>
    </row>
    <row r="76" spans="1:9" s="42" customFormat="1" x14ac:dyDescent="0.65">
      <c r="A76" s="45">
        <v>46190</v>
      </c>
      <c r="B76" s="40">
        <f t="shared" si="24"/>
        <v>17558</v>
      </c>
      <c r="C76" s="143">
        <f t="shared" si="24"/>
        <v>67138</v>
      </c>
      <c r="D76" s="127"/>
      <c r="E76" s="127"/>
      <c r="F76" s="143">
        <f t="shared" si="21"/>
        <v>67138</v>
      </c>
      <c r="G76" s="46" t="str">
        <f t="shared" si="22"/>
        <v>マキ</v>
      </c>
      <c r="H76" s="48">
        <f t="shared" si="23"/>
        <v>6</v>
      </c>
      <c r="I76" s="46">
        <f>COUNTIF(レース別成績!$A$2:$A$13,"&lt;="&amp;$A76)</f>
        <v>6</v>
      </c>
    </row>
    <row r="77" spans="1:9" s="42" customFormat="1" x14ac:dyDescent="0.65">
      <c r="A77" s="45">
        <v>46194</v>
      </c>
      <c r="B77" s="40">
        <f t="shared" si="24"/>
        <v>19074</v>
      </c>
      <c r="C77" s="143">
        <f t="shared" si="24"/>
        <v>74718</v>
      </c>
      <c r="D77" s="127"/>
      <c r="E77" s="127"/>
      <c r="F77" s="143">
        <f t="shared" si="21"/>
        <v>74718</v>
      </c>
      <c r="G77" s="46" t="str">
        <f t="shared" si="22"/>
        <v>マキ</v>
      </c>
      <c r="H77" s="48">
        <f t="shared" si="23"/>
        <v>8</v>
      </c>
      <c r="I77" s="46">
        <f>COUNTIF(レース別成績!$A$2:$A$13,"&lt;="&amp;$A77)</f>
        <v>8</v>
      </c>
    </row>
    <row r="78" spans="1:9" s="42" customFormat="1" x14ac:dyDescent="0.65">
      <c r="A78" s="45">
        <v>46197</v>
      </c>
      <c r="B78" s="40">
        <f t="shared" si="24"/>
        <v>20050</v>
      </c>
      <c r="C78" s="143">
        <f t="shared" si="24"/>
        <v>77748</v>
      </c>
      <c r="D78" s="127"/>
      <c r="E78" s="127"/>
      <c r="F78" s="143">
        <f t="shared" si="21"/>
        <v>77748</v>
      </c>
      <c r="G78" s="46" t="str">
        <f t="shared" si="22"/>
        <v>マキ</v>
      </c>
      <c r="H78" s="48">
        <f t="shared" si="23"/>
        <v>9</v>
      </c>
      <c r="I78" s="46">
        <f>COUNTIF(レース別成績!$A$2:$A$13,"&lt;="&amp;$A78)</f>
        <v>9</v>
      </c>
    </row>
    <row r="79" spans="1:9" s="42" customFormat="1" x14ac:dyDescent="0.65">
      <c r="A79" s="45">
        <v>46201</v>
      </c>
      <c r="B79" s="40">
        <f t="shared" si="24"/>
        <v>21938</v>
      </c>
      <c r="C79" s="143">
        <f t="shared" si="24"/>
        <v>83210</v>
      </c>
      <c r="D79" s="127"/>
      <c r="E79" s="127"/>
      <c r="F79" s="143">
        <f t="shared" si="21"/>
        <v>83210</v>
      </c>
      <c r="G79" s="46" t="str">
        <f t="shared" si="22"/>
        <v>マキ</v>
      </c>
      <c r="H79" s="48">
        <f t="shared" si="23"/>
        <v>11</v>
      </c>
      <c r="I79" s="46">
        <f>COUNTIF(レース別成績!$A$2:$A$13,"&lt;="&amp;$A79)</f>
        <v>11</v>
      </c>
    </row>
    <row r="80" spans="1:9" s="42" customFormat="1" ht="17.25" thickBot="1" x14ac:dyDescent="0.7">
      <c r="A80" s="45"/>
      <c r="B80" s="40"/>
      <c r="C80" s="143"/>
      <c r="D80" s="127"/>
      <c r="E80" s="127"/>
      <c r="F80" s="144"/>
      <c r="G80" s="46"/>
      <c r="H80" s="48"/>
      <c r="I80" s="46"/>
    </row>
    <row r="81" spans="1:9" s="42" customFormat="1" ht="17.25" thickBot="1" x14ac:dyDescent="0.7">
      <c r="A81" s="43" t="s">
        <v>0</v>
      </c>
      <c r="B81" s="44" t="str">
        <f t="shared" ref="B81:E81" si="25">B$2</f>
        <v>ユメ</v>
      </c>
      <c r="C81" s="44" t="str">
        <f t="shared" si="25"/>
        <v>マキ</v>
      </c>
      <c r="D81" s="44" t="str">
        <f t="shared" si="25"/>
        <v>ピタ</v>
      </c>
      <c r="E81" s="44" t="str">
        <f t="shared" si="25"/>
        <v>オレ</v>
      </c>
      <c r="F81" s="44" t="str">
        <f>F$15</f>
        <v>TOP</v>
      </c>
      <c r="G81" s="44" t="str">
        <f>G$15</f>
        <v>ID</v>
      </c>
      <c r="H81" s="49"/>
      <c r="I81" s="50"/>
    </row>
    <row r="82" spans="1:9" ht="17.25" thickBot="1" x14ac:dyDescent="0.7">
      <c r="A82" s="114" t="s">
        <v>74</v>
      </c>
      <c r="B82" s="115">
        <f>MAX(B72:B80)</f>
        <v>21938</v>
      </c>
      <c r="C82" s="145">
        <f>MAX(C72:C80)</f>
        <v>83210</v>
      </c>
      <c r="D82" s="115">
        <f>MAX(D72:D80)</f>
        <v>0</v>
      </c>
      <c r="E82" s="115">
        <f>MAX(E72:E80)</f>
        <v>0</v>
      </c>
      <c r="F82" s="145">
        <f>MAX(F72:F80)</f>
        <v>83210</v>
      </c>
      <c r="G82" s="121" t="str">
        <f>INDEX($B$71:$E$71,1,MATCH($F82,$B82:$E82,0))</f>
        <v>マキ</v>
      </c>
      <c r="H82" s="51"/>
      <c r="I82" s="52"/>
    </row>
    <row r="84" spans="1:9" x14ac:dyDescent="0.65">
      <c r="B84" s="52"/>
      <c r="C84" s="52"/>
      <c r="D84" s="52"/>
      <c r="E84" s="52"/>
    </row>
  </sheetData>
  <phoneticPr fontId="1"/>
  <pageMargins left="0.7" right="0.7" top="0.75" bottom="0.75" header="0.3" footer="0.3"/>
  <pageSetup paperSize="9" orientation="portrait" horizontalDpi="0" verticalDpi="0" r:id="rId1"/>
  <ignoredErrors>
    <ignoredError sqref="G25 G53 G8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H74"/>
  <sheetViews>
    <sheetView workbookViewId="0">
      <selection activeCell="E24" sqref="E24"/>
    </sheetView>
  </sheetViews>
  <sheetFormatPr defaultRowHeight="16.899999999999999" x14ac:dyDescent="0.65"/>
  <cols>
    <col min="1" max="2" width="10.5625" style="113" customWidth="1"/>
    <col min="3" max="6" width="8.0625" style="113" customWidth="1"/>
    <col min="7" max="9" width="8.0625" style="112" customWidth="1"/>
    <col min="10" max="16384" width="9" style="112"/>
  </cols>
  <sheetData>
    <row r="1" spans="1:8" ht="17.25" thickBot="1" x14ac:dyDescent="0.7">
      <c r="A1" s="112" t="s">
        <v>89</v>
      </c>
    </row>
    <row r="2" spans="1:8" ht="18" customHeight="1" thickBot="1" x14ac:dyDescent="0.7">
      <c r="A2" s="114" t="s">
        <v>84</v>
      </c>
      <c r="B2" s="114" t="s">
        <v>85</v>
      </c>
      <c r="C2" s="115" t="str">
        <f>日付別成績!B$2</f>
        <v>ユメ</v>
      </c>
      <c r="D2" s="115" t="str">
        <f>日付別成績!C$2</f>
        <v>マキ</v>
      </c>
      <c r="E2" s="115" t="str">
        <f>日付別成績!D$2</f>
        <v>ピタ</v>
      </c>
      <c r="F2" s="115" t="str">
        <f>日付別成績!E$2</f>
        <v>オレ</v>
      </c>
      <c r="G2" s="115" t="s">
        <v>70</v>
      </c>
      <c r="H2" s="115" t="s">
        <v>4</v>
      </c>
    </row>
    <row r="3" spans="1:8" s="113" customFormat="1" x14ac:dyDescent="0.65">
      <c r="A3" s="116">
        <v>46175</v>
      </c>
      <c r="B3" s="116">
        <f>A3+6</f>
        <v>46181</v>
      </c>
      <c r="C3" s="119">
        <f>COUNTIFS(レース別成績!$A$2:$A$13,"&gt;="&amp;$A3,レース別成績!$A$2:$A$13,"&lt;="&amp;$B3,レース別成績!H$2:H$13,"&gt;=0")</f>
        <v>1</v>
      </c>
      <c r="D3" s="119">
        <f>COUNTIFS(レース別成績!$A$2:$A$13,"&gt;="&amp;$A3,レース別成績!$A$2:$A$13,"&lt;="&amp;$B3,レース別成績!I$2:I$13,"&gt;=0")</f>
        <v>1</v>
      </c>
      <c r="E3" s="119">
        <f>COUNTIFS(レース別成績!$A$2:$A$13,"&gt;="&amp;$A3,レース別成績!$A$2:$A$13,"&lt;="&amp;$B3,レース別成績!J$2:J$13,"&gt;=0")</f>
        <v>0</v>
      </c>
      <c r="F3" s="119">
        <f>COUNTIFS(レース別成績!$A$2:$A$13,"&gt;="&amp;$A3,レース別成績!$A$2:$A$13,"&lt;="&amp;$B3,レース別成績!K$2:K$13,"&gt;=0")</f>
        <v>0</v>
      </c>
      <c r="G3" s="117">
        <f>MAX($C3:$F3)</f>
        <v>1</v>
      </c>
      <c r="H3" s="117" t="str">
        <f>INDEX($C$12:$F$12,1,MATCH($G3,$C3:$F3,0))</f>
        <v>ユメ</v>
      </c>
    </row>
    <row r="4" spans="1:8" s="113" customFormat="1" x14ac:dyDescent="0.65">
      <c r="A4" s="116">
        <f>B3+1</f>
        <v>46182</v>
      </c>
      <c r="B4" s="116">
        <f>A4+6</f>
        <v>46188</v>
      </c>
      <c r="C4" s="119">
        <f>COUNTIFS(レース別成績!$A$2:$A$13,"&gt;="&amp;$A4,レース別成績!$A$2:$A$13,"&lt;="&amp;$B4,レース別成績!H$2:H$13,"&gt;=0")</f>
        <v>4</v>
      </c>
      <c r="D4" s="119">
        <f>COUNTIFS(レース別成績!$A$2:$A$13,"&gt;="&amp;$A4,レース別成績!$A$2:$A$13,"&lt;="&amp;$B4,レース別成績!I$2:I$13,"&gt;=0")</f>
        <v>4</v>
      </c>
      <c r="E4" s="119">
        <f>COUNTIFS(レース別成績!$A$2:$A$13,"&gt;="&amp;$A4,レース別成績!$A$2:$A$13,"&lt;="&amp;$B4,レース別成績!J$2:J$13,"&gt;=0")</f>
        <v>0</v>
      </c>
      <c r="F4" s="119">
        <f>COUNTIFS(レース別成績!$A$2:$A$13,"&gt;="&amp;$A4,レース別成績!$A$2:$A$13,"&lt;="&amp;$B4,レース別成績!K$2:K$13,"&gt;=0")</f>
        <v>0</v>
      </c>
      <c r="G4" s="117">
        <f>MAX($C4:$F4)</f>
        <v>4</v>
      </c>
      <c r="H4" s="117" t="str">
        <f>INDEX($C$12:$F$12,1,MATCH($G4,$C4:$F4,0))</f>
        <v>ユメ</v>
      </c>
    </row>
    <row r="5" spans="1:8" s="113" customFormat="1" x14ac:dyDescent="0.65">
      <c r="A5" s="116">
        <f>B4+1</f>
        <v>46189</v>
      </c>
      <c r="B5" s="116">
        <f>A5+6</f>
        <v>46195</v>
      </c>
      <c r="C5" s="119">
        <f>COUNTIFS(レース別成績!$A$2:$A$13,"&gt;="&amp;$A5,レース別成績!$A$2:$A$13,"&lt;="&amp;$B5,レース別成績!H$2:H$13,"&gt;=0")</f>
        <v>3</v>
      </c>
      <c r="D5" s="119">
        <f>COUNTIFS(レース別成績!$A$2:$A$13,"&gt;="&amp;$A5,レース別成績!$A$2:$A$13,"&lt;="&amp;$B5,レース別成績!I$2:I$13,"&gt;=0")</f>
        <v>3</v>
      </c>
      <c r="E5" s="119">
        <f>COUNTIFS(レース別成績!$A$2:$A$13,"&gt;="&amp;$A5,レース別成績!$A$2:$A$13,"&lt;="&amp;$B5,レース別成績!J$2:J$13,"&gt;=0")</f>
        <v>0</v>
      </c>
      <c r="F5" s="119">
        <f>COUNTIFS(レース別成績!$A$2:$A$13,"&gt;="&amp;$A5,レース別成績!$A$2:$A$13,"&lt;="&amp;$B5,レース別成績!K$2:K$13,"&gt;=0")</f>
        <v>0</v>
      </c>
      <c r="G5" s="117">
        <f>MAX($C5:$F5)</f>
        <v>3</v>
      </c>
      <c r="H5" s="117" t="str">
        <f>INDEX($C$12:$F$12,1,MATCH($G5,$C5:$F5,0))</f>
        <v>ユメ</v>
      </c>
    </row>
    <row r="6" spans="1:8" s="113" customFormat="1" x14ac:dyDescent="0.65">
      <c r="A6" s="116">
        <f>B5+1</f>
        <v>46196</v>
      </c>
      <c r="B6" s="116">
        <f>A6+6</f>
        <v>46202</v>
      </c>
      <c r="C6" s="119">
        <f>COUNTIFS(レース別成績!$A$2:$A$13,"&gt;="&amp;$A6,レース別成績!$A$2:$A$13,"&lt;="&amp;$B6,レース別成績!H$2:H$13,"&gt;=0")</f>
        <v>3</v>
      </c>
      <c r="D6" s="119">
        <f>COUNTIFS(レース別成績!$A$2:$A$13,"&gt;="&amp;$A6,レース別成績!$A$2:$A$13,"&lt;="&amp;$B6,レース別成績!I$2:I$13,"&gt;=0")</f>
        <v>3</v>
      </c>
      <c r="E6" s="119">
        <f>COUNTIFS(レース別成績!$A$2:$A$13,"&gt;="&amp;$A6,レース別成績!$A$2:$A$13,"&lt;="&amp;$B6,レース別成績!J$2:J$13,"&gt;=0")</f>
        <v>0</v>
      </c>
      <c r="F6" s="119">
        <f>COUNTIFS(レース別成績!$A$2:$A$13,"&gt;="&amp;$A6,レース別成績!$A$2:$A$13,"&lt;="&amp;$B6,レース別成績!K$2:K$13,"&gt;=0")</f>
        <v>0</v>
      </c>
      <c r="G6" s="117">
        <f>MAX($C6:$F6)</f>
        <v>3</v>
      </c>
      <c r="H6" s="117" t="str">
        <f>INDEX($C$12:$F$12,1,MATCH($G6,$C6:$F6,0))</f>
        <v>ユメ</v>
      </c>
    </row>
    <row r="7" spans="1:8" s="113" customFormat="1" ht="17.25" thickBot="1" x14ac:dyDescent="0.7">
      <c r="A7" s="118"/>
      <c r="B7" s="116"/>
      <c r="C7" s="119"/>
      <c r="D7" s="119"/>
      <c r="E7" s="119"/>
      <c r="F7" s="119"/>
      <c r="G7" s="117"/>
      <c r="H7" s="117"/>
    </row>
    <row r="8" spans="1:8" s="113" customFormat="1" ht="17.25" thickBot="1" x14ac:dyDescent="0.7">
      <c r="A8" s="114" t="str">
        <f>A$2</f>
        <v>開始日</v>
      </c>
      <c r="B8" s="114" t="str">
        <f>B$2</f>
        <v>終了日</v>
      </c>
      <c r="C8" s="115" t="str">
        <f>C$2</f>
        <v>ユメ</v>
      </c>
      <c r="D8" s="115" t="str">
        <f t="shared" ref="D8:F8" si="0">D$2</f>
        <v>マキ</v>
      </c>
      <c r="E8" s="115" t="str">
        <f t="shared" si="0"/>
        <v>ピタ</v>
      </c>
      <c r="F8" s="115" t="str">
        <f t="shared" si="0"/>
        <v>オレ</v>
      </c>
      <c r="G8" s="115" t="str">
        <f t="shared" ref="G8" si="1">G$12</f>
        <v>TOP</v>
      </c>
      <c r="H8" s="115" t="str">
        <f>H$2</f>
        <v>ID</v>
      </c>
    </row>
    <row r="9" spans="1:8" s="113" customFormat="1" ht="17.25" thickBot="1" x14ac:dyDescent="0.7">
      <c r="A9" s="158" t="s">
        <v>77</v>
      </c>
      <c r="B9" s="159"/>
      <c r="C9" s="115">
        <f>COUNTIF($H3:$H7,C8)</f>
        <v>4</v>
      </c>
      <c r="D9" s="115">
        <f>COUNTIF($H3:$H7,D8)</f>
        <v>0</v>
      </c>
      <c r="E9" s="115">
        <f>COUNTIF($H3:$H7,E8)</f>
        <v>0</v>
      </c>
      <c r="F9" s="115">
        <f>COUNTIF($H3:$H7,F8)</f>
        <v>0</v>
      </c>
      <c r="G9" s="115">
        <f>MAX($C9:$F9)</f>
        <v>4</v>
      </c>
      <c r="H9" s="120" t="str">
        <f>INDEX($C$12:$F$12,1,MATCH($G9,$C9:$F9,0))</f>
        <v>ユメ</v>
      </c>
    </row>
    <row r="11" spans="1:8" ht="17.25" thickBot="1" x14ac:dyDescent="0.7">
      <c r="A11" s="112" t="s">
        <v>88</v>
      </c>
      <c r="B11" s="112"/>
      <c r="C11" s="112"/>
      <c r="D11" s="112"/>
      <c r="E11" s="112"/>
      <c r="F11" s="112"/>
    </row>
    <row r="12" spans="1:8" ht="18" customHeight="1" thickBot="1" x14ac:dyDescent="0.7">
      <c r="A12" s="114" t="str">
        <f>A$2</f>
        <v>開始日</v>
      </c>
      <c r="B12" s="114" t="str">
        <f>B$2</f>
        <v>終了日</v>
      </c>
      <c r="C12" s="115" t="str">
        <f t="shared" ref="C12:G12" si="2">C$2</f>
        <v>ユメ</v>
      </c>
      <c r="D12" s="115" t="str">
        <f t="shared" si="2"/>
        <v>マキ</v>
      </c>
      <c r="E12" s="115" t="str">
        <f t="shared" si="2"/>
        <v>ピタ</v>
      </c>
      <c r="F12" s="115" t="str">
        <f t="shared" si="2"/>
        <v>オレ</v>
      </c>
      <c r="G12" s="115" t="str">
        <f t="shared" si="2"/>
        <v>TOP</v>
      </c>
      <c r="H12" s="115" t="str">
        <f>H$2</f>
        <v>ID</v>
      </c>
    </row>
    <row r="13" spans="1:8" s="113" customFormat="1" x14ac:dyDescent="0.65">
      <c r="A13" s="116" cm="1">
        <f t="array" ref="A13:A16">_xlfn._xlws.FILTER(A$3:A$7,A$3:A$7&lt;&gt;"")</f>
        <v>46175</v>
      </c>
      <c r="B13" s="116" cm="1">
        <f t="array" ref="B13:B16">_xlfn._xlws.FILTER(B$3:B$7,B$3:B$7&lt;&gt;"")</f>
        <v>46181</v>
      </c>
      <c r="C13" s="119">
        <f>IF(COUNTIFS(レース別成績!$A$2:$A$13,"&gt;="&amp;$A13,レース別成績!$A$2:$A$13,"&lt;="&amp;$B13,レース別成績!H$2:H$13,"&gt;=0")&gt;0,SUMIFS(レース別成績!H$2:H$13,レース別成績!$A$2:$A$13,"&gt;="&amp;$A13,レース別成績!$A$2:$A$13,"&lt;="&amp;$B13),"")</f>
        <v>710</v>
      </c>
      <c r="D13" s="119">
        <f>IF(COUNTIFS(レース別成績!$A$2:$A$13,"&gt;="&amp;$A13,レース別成績!$A$2:$A$13,"&lt;="&amp;$B13,レース別成績!I$2:I$13,"&gt;=0")&gt;0,SUMIFS(レース別成績!I$2:I$13,レース別成績!$A$2:$A$13,"&gt;="&amp;$A13,レース別成績!$A$2:$A$13,"&lt;="&amp;$B13),"")</f>
        <v>15810</v>
      </c>
      <c r="E13" s="119" t="str">
        <f>IF(COUNTIFS(レース別成績!$A$2:$A$13,"&gt;="&amp;$A13,レース別成績!$A$2:$A$13,"&lt;="&amp;$B13,レース別成績!J$2:J$13,"&gt;=0")&gt;0,SUMIFS(レース別成績!J$2:J$13,レース別成績!$A$2:$A$13,"&gt;="&amp;$A13,レース別成績!$A$2:$A$13,"&lt;="&amp;$B13),"")</f>
        <v/>
      </c>
      <c r="F13" s="119" t="str">
        <f>IF(COUNTIFS(レース別成績!$A$2:$A$13,"&gt;="&amp;$A13,レース別成績!$A$2:$A$13,"&lt;="&amp;$B13,レース別成績!K$2:K$13,"&gt;=0")&gt;0,SUMIFS(レース別成績!K$2:K$13,レース別成績!$A$2:$A$13,"&gt;="&amp;$A13,レース別成績!$A$2:$A$13,"&lt;="&amp;$B13),"")</f>
        <v/>
      </c>
      <c r="G13" s="117">
        <f>MAX($C13:$F13)</f>
        <v>15810</v>
      </c>
      <c r="H13" s="117" t="str">
        <f>INDEX($C$12:$F$12,1,MATCH($G13,$C13:$F13,0))</f>
        <v>マキ</v>
      </c>
    </row>
    <row r="14" spans="1:8" s="113" customFormat="1" x14ac:dyDescent="0.65">
      <c r="A14" s="116">
        <v>46182</v>
      </c>
      <c r="B14" s="116">
        <v>46188</v>
      </c>
      <c r="C14" s="119">
        <f>IF(COUNTIFS(レース別成績!$A$2:$A$13,"&gt;="&amp;$A14,レース別成績!$A$2:$A$13,"&lt;="&amp;$B14,レース別成績!H$2:H$13,"&gt;=0")&gt;0,SUMIFS(レース別成績!H$2:H$13,レース別成績!$A$2:$A$13,"&gt;="&amp;$A14,レース別成績!$A$2:$A$13,"&lt;="&amp;$B14),"")</f>
        <v>6300</v>
      </c>
      <c r="D14" s="119">
        <f>IF(COUNTIFS(レース別成績!$A$2:$A$13,"&gt;="&amp;$A14,レース別成績!$A$2:$A$13,"&lt;="&amp;$B14,レース別成績!I$2:I$13,"&gt;=0")&gt;0,SUMIFS(レース別成績!I$2:I$13,レース別成績!$A$2:$A$13,"&gt;="&amp;$A14,レース別成績!$A$2:$A$13,"&lt;="&amp;$B14),"")</f>
        <v>9690</v>
      </c>
      <c r="E14" s="119" t="str">
        <f>IF(COUNTIFS(レース別成績!$A$2:$A$13,"&gt;="&amp;$A14,レース別成績!$A$2:$A$13,"&lt;="&amp;$B14,レース別成績!J$2:J$13,"&gt;=0")&gt;0,SUMIFS(レース別成績!J$2:J$13,レース別成績!$A$2:$A$13,"&gt;="&amp;$A14,レース別成績!$A$2:$A$13,"&lt;="&amp;$B14),"")</f>
        <v/>
      </c>
      <c r="F14" s="119" t="str">
        <f>IF(COUNTIFS(レース別成績!$A$2:$A$13,"&gt;="&amp;$A14,レース別成績!$A$2:$A$13,"&lt;="&amp;$B14,レース別成績!K$2:K$13,"&gt;=0")&gt;0,SUMIFS(レース別成績!K$2:K$13,レース別成績!$A$2:$A$13,"&gt;="&amp;$A14,レース別成績!$A$2:$A$13,"&lt;="&amp;$B14),"")</f>
        <v/>
      </c>
      <c r="G14" s="117">
        <f>MAX($C14:$F14)</f>
        <v>9690</v>
      </c>
      <c r="H14" s="117" t="str">
        <f>INDEX($C$12:$F$12,1,MATCH($G14,$C14:$F14,0))</f>
        <v>マキ</v>
      </c>
    </row>
    <row r="15" spans="1:8" s="113" customFormat="1" x14ac:dyDescent="0.65">
      <c r="A15" s="116">
        <v>46189</v>
      </c>
      <c r="B15" s="116">
        <v>46195</v>
      </c>
      <c r="C15" s="119">
        <f>IF(COUNTIFS(レース別成績!$A$2:$A$13,"&gt;="&amp;$A15,レース別成績!$A$2:$A$13,"&lt;="&amp;$B15,レース別成績!H$2:H$13,"&gt;=0")&gt;0,SUMIFS(レース別成績!H$2:H$13,レース別成績!$A$2:$A$13,"&gt;="&amp;$A15,レース別成績!$A$2:$A$13,"&lt;="&amp;$B15),"")</f>
        <v>720</v>
      </c>
      <c r="D15" s="119">
        <f>IF(COUNTIFS(レース別成績!$A$2:$A$13,"&gt;="&amp;$A15,レース別成績!$A$2:$A$13,"&lt;="&amp;$B15,レース別成績!I$2:I$13,"&gt;=0")&gt;0,SUMIFS(レース別成績!I$2:I$13,レース別成績!$A$2:$A$13,"&gt;="&amp;$A15,レース別成績!$A$2:$A$13,"&lt;="&amp;$B15),"")</f>
        <v>1850</v>
      </c>
      <c r="E15" s="119" t="str">
        <f>IF(COUNTIFS(レース別成績!$A$2:$A$13,"&gt;="&amp;$A15,レース別成績!$A$2:$A$13,"&lt;="&amp;$B15,レース別成績!J$2:J$13,"&gt;=0")&gt;0,SUMIFS(レース別成績!J$2:J$13,レース別成績!$A$2:$A$13,"&gt;="&amp;$A15,レース別成績!$A$2:$A$13,"&lt;="&amp;$B15),"")</f>
        <v/>
      </c>
      <c r="F15" s="119" t="str">
        <f>IF(COUNTIFS(レース別成績!$A$2:$A$13,"&gt;="&amp;$A15,レース別成績!$A$2:$A$13,"&lt;="&amp;$B15,レース別成績!K$2:K$13,"&gt;=0")&gt;0,SUMIFS(レース別成績!K$2:K$13,レース別成績!$A$2:$A$13,"&gt;="&amp;$A15,レース別成績!$A$2:$A$13,"&lt;="&amp;$B15),"")</f>
        <v/>
      </c>
      <c r="G15" s="117">
        <f>MAX($C15:$F15)</f>
        <v>1850</v>
      </c>
      <c r="H15" s="117" t="str">
        <f>INDEX($C$12:$F$12,1,MATCH($G15,$C15:$F15,0))</f>
        <v>マキ</v>
      </c>
    </row>
    <row r="16" spans="1:8" s="113" customFormat="1" x14ac:dyDescent="0.65">
      <c r="A16" s="116">
        <v>46196</v>
      </c>
      <c r="B16" s="116">
        <v>46202</v>
      </c>
      <c r="C16" s="119">
        <f>IF(COUNTIFS(レース別成績!$A$2:$A$13,"&gt;="&amp;$A16,レース別成績!$A$2:$A$13,"&lt;="&amp;$B16,レース別成績!H$2:H$13,"&gt;=0")&gt;0,SUMIFS(レース別成績!H$2:H$13,レース別成績!$A$2:$A$13,"&gt;="&amp;$A16,レース別成績!$A$2:$A$13,"&lt;="&amp;$B16),"")</f>
        <v>810</v>
      </c>
      <c r="D16" s="119">
        <f>IF(COUNTIFS(レース別成績!$A$2:$A$13,"&gt;="&amp;$A16,レース別成績!$A$2:$A$13,"&lt;="&amp;$B16,レース別成績!I$2:I$13,"&gt;=0")&gt;0,SUMIFS(レース別成績!I$2:I$13,レース別成績!$A$2:$A$13,"&gt;="&amp;$A16,レース別成績!$A$2:$A$13,"&lt;="&amp;$B16),"")</f>
        <v>310</v>
      </c>
      <c r="E16" s="119" t="str">
        <f>IF(COUNTIFS(レース別成績!$A$2:$A$13,"&gt;="&amp;$A16,レース別成績!$A$2:$A$13,"&lt;="&amp;$B16,レース別成績!J$2:J$13,"&gt;=0")&gt;0,SUMIFS(レース別成績!J$2:J$13,レース別成績!$A$2:$A$13,"&gt;="&amp;$A16,レース別成績!$A$2:$A$13,"&lt;="&amp;$B16),"")</f>
        <v/>
      </c>
      <c r="F16" s="119" t="str">
        <f>IF(COUNTIFS(レース別成績!$A$2:$A$13,"&gt;="&amp;$A16,レース別成績!$A$2:$A$13,"&lt;="&amp;$B16,レース別成績!K$2:K$13,"&gt;=0")&gt;0,SUMIFS(レース別成績!K$2:K$13,レース別成績!$A$2:$A$13,"&gt;="&amp;$A16,レース別成績!$A$2:$A$13,"&lt;="&amp;$B16),"")</f>
        <v/>
      </c>
      <c r="G16" s="117">
        <f>MAX($C16:$F16)</f>
        <v>810</v>
      </c>
      <c r="H16" s="117" t="str">
        <f>INDEX($C$12:$F$12,1,MATCH($G16,$C16:$F16,0))</f>
        <v>ユメ</v>
      </c>
    </row>
    <row r="17" spans="1:8" s="113" customFormat="1" ht="17.25" thickBot="1" x14ac:dyDescent="0.7">
      <c r="A17" s="118"/>
      <c r="B17" s="118"/>
      <c r="C17" s="119"/>
      <c r="D17" s="119"/>
      <c r="E17" s="119"/>
      <c r="F17" s="119"/>
      <c r="G17" s="117"/>
      <c r="H17" s="117"/>
    </row>
    <row r="18" spans="1:8" s="113" customFormat="1" ht="17.25" thickBot="1" x14ac:dyDescent="0.7">
      <c r="A18" s="114" t="str">
        <f>A$2</f>
        <v>開始日</v>
      </c>
      <c r="B18" s="114" t="str">
        <f>B$2</f>
        <v>終了日</v>
      </c>
      <c r="C18" s="115" t="str">
        <f t="shared" ref="C18:G18" si="3">C$2</f>
        <v>ユメ</v>
      </c>
      <c r="D18" s="115" t="str">
        <f t="shared" si="3"/>
        <v>マキ</v>
      </c>
      <c r="E18" s="115" t="str">
        <f t="shared" si="3"/>
        <v>ピタ</v>
      </c>
      <c r="F18" s="115" t="str">
        <f t="shared" si="3"/>
        <v>オレ</v>
      </c>
      <c r="G18" s="115" t="str">
        <f t="shared" si="3"/>
        <v>TOP</v>
      </c>
      <c r="H18" s="115" t="str">
        <f>H$2</f>
        <v>ID</v>
      </c>
    </row>
    <row r="19" spans="1:8" s="113" customFormat="1" ht="17.25" thickBot="1" x14ac:dyDescent="0.7">
      <c r="A19" s="158" t="s">
        <v>80</v>
      </c>
      <c r="B19" s="159"/>
      <c r="C19" s="115">
        <f>MAX(C13:C17)</f>
        <v>6300</v>
      </c>
      <c r="D19" s="115">
        <f>MAX(D13:D17)</f>
        <v>15810</v>
      </c>
      <c r="E19" s="115">
        <f>MAX(E13:E17)</f>
        <v>0</v>
      </c>
      <c r="F19" s="115">
        <f>MAX(F13:F17)</f>
        <v>0</v>
      </c>
      <c r="G19" s="115">
        <f>MAX($C19:$F19)</f>
        <v>15810</v>
      </c>
      <c r="H19" s="121" t="str">
        <f>INDEX($C$12:$F$12,1,MATCH($G19,$C19:$F19,0))</f>
        <v>マキ</v>
      </c>
    </row>
    <row r="20" spans="1:8" s="113" customFormat="1" ht="17.25" thickBot="1" x14ac:dyDescent="0.7">
      <c r="A20" s="158" t="s">
        <v>77</v>
      </c>
      <c r="B20" s="159"/>
      <c r="C20" s="115">
        <f>COUNTIF($H13:$H17,C18)</f>
        <v>1</v>
      </c>
      <c r="D20" s="115">
        <f>COUNTIF($H13:$H17,D18)</f>
        <v>3</v>
      </c>
      <c r="E20" s="115">
        <f>COUNTIF($H13:$H17,E18)</f>
        <v>0</v>
      </c>
      <c r="F20" s="115">
        <f>COUNTIF($H13:$H17,F18)</f>
        <v>0</v>
      </c>
      <c r="G20" s="115">
        <f>MAX($C20:$F20)</f>
        <v>3</v>
      </c>
      <c r="H20" s="120" t="str">
        <f>INDEX($C$12:$F$12,1,MATCH($G20,$C20:$F20,0))</f>
        <v>マキ</v>
      </c>
    </row>
    <row r="21" spans="1:8" s="113" customFormat="1" x14ac:dyDescent="0.65">
      <c r="G21" s="112"/>
      <c r="H21" s="112"/>
    </row>
    <row r="22" spans="1:8" s="113" customFormat="1" ht="17.25" thickBot="1" x14ac:dyDescent="0.7">
      <c r="A22" s="112" t="s">
        <v>86</v>
      </c>
      <c r="B22" s="112"/>
      <c r="G22" s="112"/>
      <c r="H22" s="112"/>
    </row>
    <row r="23" spans="1:8" s="113" customFormat="1" ht="17.25" thickBot="1" x14ac:dyDescent="0.7">
      <c r="A23" s="160" t="s">
        <v>87</v>
      </c>
      <c r="B23" s="161"/>
      <c r="C23" s="115" t="str">
        <f t="shared" ref="C23:G23" si="4">C$2</f>
        <v>ユメ</v>
      </c>
      <c r="D23" s="115" t="str">
        <f t="shared" si="4"/>
        <v>マキ</v>
      </c>
      <c r="E23" s="115" t="str">
        <f t="shared" si="4"/>
        <v>ピタ</v>
      </c>
      <c r="F23" s="115" t="str">
        <f t="shared" si="4"/>
        <v>オレ</v>
      </c>
      <c r="G23" s="115" t="str">
        <f t="shared" si="4"/>
        <v>TOP</v>
      </c>
      <c r="H23" s="115" t="str">
        <f>H$2</f>
        <v>ID</v>
      </c>
    </row>
    <row r="24" spans="1:8" s="113" customFormat="1" x14ac:dyDescent="0.65">
      <c r="A24" s="164" t="s">
        <v>133</v>
      </c>
      <c r="B24" s="165"/>
      <c r="C24" s="122">
        <f>IF(COUNTIFS(レース別成績!$A$2:$A$13,"&gt;=2026/6/1",レース別成績!$A$2:$A$13,"&lt;=2026/6/30",レース別成績!H$2:H$13,"&gt;=0")&gt;0,SUMIFS(レース別成績!H$2:H$13,レース別成績!$A$2:$A$13,"&gt;=2026/6/1",レース別成績!$A$2:$A$13,"&lt;=2026/6/30"),"")</f>
        <v>8540</v>
      </c>
      <c r="D24" s="122">
        <f>IF(COUNTIFS(レース別成績!$A$2:$A$13,"&gt;=2026/6/1",レース別成績!$A$2:$A$13,"&lt;=2026/6/30",レース別成績!I$2:I$13,"&gt;=0")&gt;0,SUMIFS(レース別成績!I$2:I$13,レース別成績!$A$2:$A$13,"&gt;=2026/6/1",レース別成績!$A$2:$A$13,"&lt;=2026/6/30"),"")</f>
        <v>27660</v>
      </c>
      <c r="E24" s="122" t="str">
        <f>IF(COUNTIFS(レース別成績!$A$2:$A$13,"&gt;=2026/6/1",レース別成績!$A$2:$A$13,"&lt;=2026/6/30",レース別成績!J$2:J$13,"&gt;=0")&gt;0,SUMIFS(レース別成績!J$2:J$13,レース別成績!$A$2:$A$13,"&gt;=2026/6/1",レース別成績!$A$2:$A$13,"&lt;=2026/6/30"),"")</f>
        <v/>
      </c>
      <c r="F24" s="122" t="str">
        <f>IF(COUNTIFS(レース別成績!$A$2:$A$13,"&gt;=2026/6/1",レース別成績!$A$2:$A$13,"&lt;=2026/6/30",レース別成績!K$2:K$13,"&gt;=0")&gt;0,SUMIFS(レース別成績!K$2:K$13,レース別成績!$A$2:$A$13,"&gt;=2026/6/1",レース別成績!$A$2:$A$13,"&lt;=2026/6/30"),"")</f>
        <v/>
      </c>
      <c r="G24" s="117">
        <f>MAX($C24:$F24)</f>
        <v>27660</v>
      </c>
      <c r="H24" s="117" t="str">
        <f>INDEX($C$12:$F$12,1,MATCH($G24,$C24:$F24,0))</f>
        <v>マキ</v>
      </c>
    </row>
    <row r="25" spans="1:8" s="113" customFormat="1" ht="17.25" thickBot="1" x14ac:dyDescent="0.7">
      <c r="A25" s="166"/>
      <c r="B25" s="167"/>
      <c r="C25" s="122"/>
      <c r="D25" s="119"/>
      <c r="E25" s="119"/>
      <c r="F25" s="119"/>
      <c r="G25" s="117"/>
      <c r="H25" s="117"/>
    </row>
    <row r="26" spans="1:8" s="113" customFormat="1" ht="17.25" thickBot="1" x14ac:dyDescent="0.7">
      <c r="A26" s="162" t="s">
        <v>87</v>
      </c>
      <c r="B26" s="163"/>
      <c r="C26" s="115" t="str">
        <f t="shared" ref="C26:G26" si="5">C$2</f>
        <v>ユメ</v>
      </c>
      <c r="D26" s="115" t="str">
        <f t="shared" si="5"/>
        <v>マキ</v>
      </c>
      <c r="E26" s="115" t="str">
        <f t="shared" si="5"/>
        <v>ピタ</v>
      </c>
      <c r="F26" s="115" t="str">
        <f t="shared" si="5"/>
        <v>オレ</v>
      </c>
      <c r="G26" s="115" t="str">
        <f t="shared" si="5"/>
        <v>TOP</v>
      </c>
      <c r="H26" s="115" t="str">
        <f>H$2</f>
        <v>ID</v>
      </c>
    </row>
    <row r="27" spans="1:8" s="113" customFormat="1" ht="17.25" thickBot="1" x14ac:dyDescent="0.7">
      <c r="A27" s="158" t="s">
        <v>80</v>
      </c>
      <c r="B27" s="159"/>
      <c r="C27" s="115">
        <f>MAX(C24:C25)</f>
        <v>8540</v>
      </c>
      <c r="D27" s="115">
        <f>MAX(D24:D25)</f>
        <v>27660</v>
      </c>
      <c r="E27" s="115">
        <f>MAX(E24:E25)</f>
        <v>0</v>
      </c>
      <c r="F27" s="115">
        <f>MAX(F24:F25)</f>
        <v>0</v>
      </c>
      <c r="G27" s="115">
        <f>MAX($C27:$F27)</f>
        <v>27660</v>
      </c>
      <c r="H27" s="121" t="str">
        <f>INDEX($C$12:$F$12,1,MATCH($G27,$C27:$F27,0))</f>
        <v>マキ</v>
      </c>
    </row>
    <row r="28" spans="1:8" s="113" customFormat="1" ht="17.25" thickBot="1" x14ac:dyDescent="0.7">
      <c r="A28" s="158" t="s">
        <v>77</v>
      </c>
      <c r="B28" s="159"/>
      <c r="C28" s="115">
        <f>COUNTIF($H24:$H25,C26)</f>
        <v>0</v>
      </c>
      <c r="D28" s="115">
        <f>COUNTIF($H24:$H25,D26)</f>
        <v>1</v>
      </c>
      <c r="E28" s="115">
        <f>COUNTIF($H24:$H25,E26)</f>
        <v>0</v>
      </c>
      <c r="F28" s="115">
        <f>COUNTIF($H24:$H25,F26)</f>
        <v>0</v>
      </c>
      <c r="G28" s="115">
        <f>MAX($C28:$F28)</f>
        <v>1</v>
      </c>
      <c r="H28" s="120" t="str">
        <f>INDEX($C$12:$F$12,1,MATCH($G28,$C28:$F28,0))</f>
        <v>マキ</v>
      </c>
    </row>
    <row r="29" spans="1:8" s="113" customFormat="1" x14ac:dyDescent="0.65">
      <c r="G29" s="112"/>
      <c r="H29" s="112"/>
    </row>
    <row r="30" spans="1:8" s="113" customFormat="1" x14ac:dyDescent="0.65">
      <c r="G30" s="112"/>
      <c r="H30" s="112"/>
    </row>
    <row r="31" spans="1:8" s="113" customFormat="1" x14ac:dyDescent="0.65">
      <c r="G31" s="112"/>
      <c r="H31" s="112"/>
    </row>
    <row r="32" spans="1:8" s="113" customFormat="1" x14ac:dyDescent="0.65">
      <c r="G32" s="112"/>
      <c r="H32" s="112"/>
    </row>
    <row r="33" spans="7:8" s="113" customFormat="1" x14ac:dyDescent="0.65">
      <c r="G33" s="112"/>
      <c r="H33" s="112"/>
    </row>
    <row r="34" spans="7:8" s="113" customFormat="1" x14ac:dyDescent="0.65">
      <c r="G34" s="112"/>
      <c r="H34" s="112"/>
    </row>
    <row r="35" spans="7:8" s="113" customFormat="1" x14ac:dyDescent="0.65">
      <c r="G35" s="112"/>
      <c r="H35" s="112"/>
    </row>
    <row r="36" spans="7:8" s="113" customFormat="1" ht="18" customHeight="1" x14ac:dyDescent="0.65">
      <c r="G36" s="112"/>
      <c r="H36" s="112"/>
    </row>
    <row r="37" spans="7:8" s="113" customFormat="1" ht="18" customHeight="1" x14ac:dyDescent="0.65">
      <c r="G37" s="112"/>
      <c r="H37" s="112"/>
    </row>
    <row r="38" spans="7:8" ht="18" customHeight="1" x14ac:dyDescent="0.65"/>
    <row r="63" ht="18" customHeight="1" x14ac:dyDescent="0.65"/>
    <row r="64" ht="18" customHeight="1" x14ac:dyDescent="0.65"/>
    <row r="67" ht="18" customHeight="1" x14ac:dyDescent="0.65"/>
    <row r="74" ht="18" customHeight="1" x14ac:dyDescent="0.65"/>
  </sheetData>
  <mergeCells count="9">
    <mergeCell ref="A19:B19"/>
    <mergeCell ref="A20:B20"/>
    <mergeCell ref="A9:B9"/>
    <mergeCell ref="A27:B27"/>
    <mergeCell ref="A28:B28"/>
    <mergeCell ref="A23:B23"/>
    <mergeCell ref="A26:B26"/>
    <mergeCell ref="A24:B24"/>
    <mergeCell ref="A25:B25"/>
  </mergeCells>
  <phoneticPr fontId="1"/>
  <pageMargins left="0.7" right="0.7" top="0.75" bottom="0.75" header="0.3" footer="0.3"/>
  <pageSetup paperSize="9" orientation="portrait" horizontalDpi="0" verticalDpi="0" r:id="rId1"/>
  <ignoredErrors>
    <ignoredError sqref="G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2"/>
  <sheetViews>
    <sheetView tabSelected="1" zoomScaleNormal="100" workbookViewId="0">
      <selection activeCell="N29" sqref="N29"/>
    </sheetView>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134</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120</v>
      </c>
    </row>
    <row r="7" spans="1:10" x14ac:dyDescent="0.65">
      <c r="A7" s="60" t="s">
        <v>17</v>
      </c>
    </row>
    <row r="8" spans="1:10" x14ac:dyDescent="0.65">
      <c r="A8" s="60" t="s">
        <v>129</v>
      </c>
    </row>
    <row r="9" spans="1:10" x14ac:dyDescent="0.65">
      <c r="A9" s="60" t="s">
        <v>47</v>
      </c>
    </row>
    <row r="11" spans="1:10" x14ac:dyDescent="0.65">
      <c r="A11" s="60" t="s">
        <v>64</v>
      </c>
      <c r="J11" s="60" t="s">
        <v>102</v>
      </c>
    </row>
    <row r="12" spans="1:10" x14ac:dyDescent="0.65">
      <c r="J12" s="60" t="s">
        <v>103</v>
      </c>
    </row>
    <row r="13" spans="1:10" x14ac:dyDescent="0.65">
      <c r="J13" s="60" t="s">
        <v>107</v>
      </c>
    </row>
    <row r="14" spans="1:10" x14ac:dyDescent="0.65">
      <c r="J14" s="60" t="s">
        <v>106</v>
      </c>
    </row>
    <row r="15" spans="1:10" x14ac:dyDescent="0.65">
      <c r="J15" s="60" t="s">
        <v>108</v>
      </c>
    </row>
    <row r="16" spans="1:10" x14ac:dyDescent="0.65">
      <c r="A16" s="60" t="s">
        <v>94</v>
      </c>
      <c r="D16" s="60" t="s">
        <v>93</v>
      </c>
      <c r="E16" s="60"/>
      <c r="F16" s="60" t="s">
        <v>99</v>
      </c>
    </row>
    <row r="17" spans="1:17" x14ac:dyDescent="0.65">
      <c r="A17" s="60" t="s">
        <v>91</v>
      </c>
      <c r="D17" s="60" t="s">
        <v>92</v>
      </c>
      <c r="F17" s="60" t="s">
        <v>90</v>
      </c>
      <c r="J17" s="60" t="s">
        <v>48</v>
      </c>
      <c r="N17" s="60" t="s">
        <v>49</v>
      </c>
    </row>
    <row r="18" spans="1:17" x14ac:dyDescent="0.65">
      <c r="J18" s="60" t="s">
        <v>104</v>
      </c>
      <c r="N18" s="60" t="s">
        <v>50</v>
      </c>
    </row>
    <row r="19" spans="1:17" x14ac:dyDescent="0.65">
      <c r="A19" s="60" t="s">
        <v>32</v>
      </c>
      <c r="C19" s="61" t="s">
        <v>25</v>
      </c>
      <c r="J19" s="60" t="s">
        <v>105</v>
      </c>
      <c r="N19" s="60" t="s">
        <v>51</v>
      </c>
    </row>
    <row r="20" spans="1:17" x14ac:dyDescent="0.65">
      <c r="A20" s="60" t="s">
        <v>33</v>
      </c>
      <c r="C20" s="61" t="s">
        <v>26</v>
      </c>
      <c r="J20" s="60" t="s">
        <v>54</v>
      </c>
      <c r="N20" s="60" t="s">
        <v>52</v>
      </c>
    </row>
    <row r="21" spans="1:17" x14ac:dyDescent="0.65">
      <c r="A21" s="60" t="s">
        <v>34</v>
      </c>
      <c r="C21" s="61" t="s">
        <v>27</v>
      </c>
      <c r="J21" s="60" t="s">
        <v>55</v>
      </c>
      <c r="N21" s="60" t="s">
        <v>109</v>
      </c>
    </row>
    <row r="22" spans="1:17" x14ac:dyDescent="0.65">
      <c r="A22" s="60" t="s">
        <v>35</v>
      </c>
      <c r="C22" s="61" t="s">
        <v>28</v>
      </c>
      <c r="J22" s="60" t="s">
        <v>56</v>
      </c>
      <c r="N22" s="60" t="s">
        <v>53</v>
      </c>
    </row>
    <row r="23" spans="1:17" x14ac:dyDescent="0.65">
      <c r="A23" s="60" t="s">
        <v>36</v>
      </c>
      <c r="C23" s="61" t="s">
        <v>29</v>
      </c>
      <c r="J23" s="60" t="s">
        <v>57</v>
      </c>
    </row>
    <row r="24" spans="1:17" x14ac:dyDescent="0.65">
      <c r="A24" s="60" t="s">
        <v>37</v>
      </c>
      <c r="C24" s="61" t="s">
        <v>30</v>
      </c>
    </row>
    <row r="25" spans="1:17" x14ac:dyDescent="0.65">
      <c r="A25" s="60" t="s">
        <v>38</v>
      </c>
      <c r="C25" s="61" t="s">
        <v>31</v>
      </c>
    </row>
    <row r="26" spans="1:17" ht="17.25" thickBot="1" x14ac:dyDescent="0.7">
      <c r="A26" s="60" t="s">
        <v>10</v>
      </c>
    </row>
    <row r="27" spans="1:17" ht="18" customHeight="1" thickBot="1" x14ac:dyDescent="0.7">
      <c r="C27" s="178" t="s">
        <v>39</v>
      </c>
      <c r="D27" s="179"/>
      <c r="E27" s="179"/>
      <c r="F27" s="179"/>
      <c r="G27" s="180"/>
      <c r="H27" s="62">
        <f>レース別成績!B16</f>
        <v>11</v>
      </c>
      <c r="I27" s="63" t="s">
        <v>61</v>
      </c>
      <c r="J27" s="64">
        <f>レース別成績!C16</f>
        <v>4</v>
      </c>
      <c r="K27" s="178" t="s">
        <v>40</v>
      </c>
      <c r="L27" s="179"/>
      <c r="M27" s="179"/>
      <c r="N27" s="179"/>
      <c r="O27" s="180"/>
    </row>
    <row r="28" spans="1:17" x14ac:dyDescent="0.65">
      <c r="A28" s="65" t="s">
        <v>13</v>
      </c>
      <c r="B28" s="66" t="s">
        <v>4</v>
      </c>
      <c r="C28" s="67" t="s">
        <v>8</v>
      </c>
      <c r="D28" s="68" t="s">
        <v>12</v>
      </c>
      <c r="E28" s="68" t="s">
        <v>7</v>
      </c>
      <c r="F28" s="69" t="s">
        <v>97</v>
      </c>
      <c r="G28" s="70" t="s">
        <v>11</v>
      </c>
      <c r="H28" s="181" t="s">
        <v>6</v>
      </c>
      <c r="I28" s="182"/>
      <c r="J28" s="183"/>
      <c r="K28" s="67" t="s">
        <v>8</v>
      </c>
      <c r="L28" s="68" t="s">
        <v>12</v>
      </c>
      <c r="M28" s="68" t="s">
        <v>7</v>
      </c>
      <c r="N28" s="69" t="s">
        <v>97</v>
      </c>
      <c r="O28" s="70" t="s">
        <v>11</v>
      </c>
      <c r="P28" s="65" t="s">
        <v>4</v>
      </c>
      <c r="Q28" s="70" t="s">
        <v>13</v>
      </c>
    </row>
    <row r="29" spans="1:17" x14ac:dyDescent="0.65">
      <c r="A29" s="71">
        <v>1</v>
      </c>
      <c r="B29" s="72" t="s">
        <v>68</v>
      </c>
      <c r="C29" s="73" cm="1">
        <f t="array" ref="C29:G32">TRANSPOSE(_xlfn._xlws.FILTER(レース別成績!$H$15:$K$21,(レース別成績!$G$15:$G$21&lt;&gt;"最高")*(レース別成績!$G$15:$G$21&lt;&gt;"TOP数")))</f>
        <v>11</v>
      </c>
      <c r="D29" s="74">
        <v>8540</v>
      </c>
      <c r="E29" s="74">
        <v>776</v>
      </c>
      <c r="F29" s="75">
        <v>1218</v>
      </c>
      <c r="G29" s="76">
        <v>21938</v>
      </c>
      <c r="H29" s="184" t="s">
        <v>67</v>
      </c>
      <c r="I29" s="185"/>
      <c r="J29" s="186"/>
      <c r="K29" s="73">
        <f>'予想記録 (G1級)'!$C$8</f>
        <v>4</v>
      </c>
      <c r="L29" s="74" cm="1">
        <f t="array" ref="L29:O29">TRANSPOSE('予想記録 (G1級)'!$K$8:$K$11)</f>
        <v>5990</v>
      </c>
      <c r="M29" s="74">
        <v>1498</v>
      </c>
      <c r="N29" s="75">
        <v>1912</v>
      </c>
      <c r="O29" s="76">
        <v>12393</v>
      </c>
      <c r="P29" s="77" t="str">
        <f t="shared" ref="P29:P30" si="0">B29</f>
        <v>ユメ</v>
      </c>
      <c r="Q29" s="78">
        <f>A29</f>
        <v>1</v>
      </c>
    </row>
    <row r="30" spans="1:17" x14ac:dyDescent="0.65">
      <c r="A30" s="79">
        <v>2</v>
      </c>
      <c r="B30" s="80" t="s">
        <v>121</v>
      </c>
      <c r="C30" s="73">
        <v>11</v>
      </c>
      <c r="D30" s="81">
        <v>27660</v>
      </c>
      <c r="E30" s="81">
        <v>2515</v>
      </c>
      <c r="F30" s="82">
        <v>5050</v>
      </c>
      <c r="G30" s="76">
        <v>83210</v>
      </c>
      <c r="H30" s="171" t="s">
        <v>122</v>
      </c>
      <c r="I30" s="172"/>
      <c r="J30" s="173"/>
      <c r="K30" s="83">
        <f>'予想記録 (G1級)'!$C$19</f>
        <v>4</v>
      </c>
      <c r="L30" s="81" cm="1">
        <f t="array" ref="L30:O30">TRANSPOSE('予想記録 (G1級)'!$K$19:$K$22)</f>
        <v>20590</v>
      </c>
      <c r="M30" s="81">
        <v>5148</v>
      </c>
      <c r="N30" s="82">
        <v>8085</v>
      </c>
      <c r="O30" s="76">
        <v>47665</v>
      </c>
      <c r="P30" s="84" t="str">
        <f t="shared" si="0"/>
        <v>マキ</v>
      </c>
      <c r="Q30" s="85">
        <v>2</v>
      </c>
    </row>
    <row r="31" spans="1:17" x14ac:dyDescent="0.65">
      <c r="A31" s="79">
        <v>3</v>
      </c>
      <c r="B31" s="80" t="s">
        <v>128</v>
      </c>
      <c r="C31" s="83">
        <v>0</v>
      </c>
      <c r="D31" s="81">
        <v>0</v>
      </c>
      <c r="E31" s="81">
        <v>0</v>
      </c>
      <c r="F31" s="82">
        <v>0</v>
      </c>
      <c r="G31" s="126">
        <v>0</v>
      </c>
      <c r="H31" s="171" t="s">
        <v>127</v>
      </c>
      <c r="I31" s="172"/>
      <c r="J31" s="173"/>
      <c r="K31" s="83">
        <f>'予想記録 (G1級)'!$C$27</f>
        <v>0</v>
      </c>
      <c r="L31" s="81" cm="1">
        <f t="array" ref="L31:O31">TRANSPOSE('予想記録 (G1級)'!$K$27:$K$30)</f>
        <v>0</v>
      </c>
      <c r="M31" s="81">
        <v>0</v>
      </c>
      <c r="N31" s="82">
        <v>0</v>
      </c>
      <c r="O31" s="126">
        <v>0</v>
      </c>
      <c r="P31" s="84" t="str">
        <f t="shared" ref="P31" si="1">B31</f>
        <v>ピタ</v>
      </c>
      <c r="Q31" s="85">
        <v>3</v>
      </c>
    </row>
    <row r="32" spans="1:17" ht="17.25" thickBot="1" x14ac:dyDescent="0.7">
      <c r="A32" s="86">
        <f>COUNTA($B$29:$B$32)</f>
        <v>4</v>
      </c>
      <c r="B32" s="87" t="s">
        <v>125</v>
      </c>
      <c r="C32" s="88">
        <v>0</v>
      </c>
      <c r="D32" s="89">
        <v>0</v>
      </c>
      <c r="E32" s="89">
        <v>0</v>
      </c>
      <c r="F32" s="90">
        <v>0</v>
      </c>
      <c r="G32" s="91">
        <v>0</v>
      </c>
      <c r="H32" s="187" t="s">
        <v>126</v>
      </c>
      <c r="I32" s="188"/>
      <c r="J32" s="189"/>
      <c r="K32" s="88">
        <f>'予想記録 (G1級)'!$C$35</f>
        <v>0</v>
      </c>
      <c r="L32" s="89" cm="1">
        <f t="array" ref="L32:O32">TRANSPOSE('予想記録 (G1級)'!$K$35:$K$38)</f>
        <v>0</v>
      </c>
      <c r="M32" s="89">
        <v>0</v>
      </c>
      <c r="N32" s="90">
        <v>0</v>
      </c>
      <c r="O32" s="91">
        <v>0</v>
      </c>
      <c r="P32" s="92" t="str">
        <f t="shared" ref="P32" si="2">B32</f>
        <v>オレ</v>
      </c>
      <c r="Q32" s="93">
        <f>A32</f>
        <v>4</v>
      </c>
    </row>
    <row r="33" spans="1:18" ht="17.25" thickBot="1" x14ac:dyDescent="0.7">
      <c r="A33" s="94"/>
      <c r="B33" s="94"/>
      <c r="P33" s="94"/>
      <c r="Q33" s="94"/>
    </row>
    <row r="34" spans="1:18" ht="17.649999999999999" customHeight="1" x14ac:dyDescent="0.65">
      <c r="B34" s="94"/>
      <c r="C34" s="174" t="s">
        <v>41</v>
      </c>
      <c r="D34" s="175"/>
      <c r="E34" s="176"/>
      <c r="F34" s="174" t="s">
        <v>42</v>
      </c>
      <c r="G34" s="175"/>
      <c r="H34" s="176"/>
      <c r="I34" s="174" t="s">
        <v>100</v>
      </c>
      <c r="J34" s="175"/>
      <c r="K34" s="176"/>
      <c r="L34" s="174" t="s">
        <v>43</v>
      </c>
      <c r="M34" s="175"/>
      <c r="N34" s="177"/>
      <c r="O34" s="168" t="s">
        <v>81</v>
      </c>
      <c r="P34" s="169"/>
      <c r="Q34" s="169"/>
      <c r="R34" s="170"/>
    </row>
    <row r="35" spans="1:18" x14ac:dyDescent="0.65">
      <c r="B35" s="94"/>
      <c r="C35" s="95" t="s">
        <v>14</v>
      </c>
      <c r="D35" s="96" t="s">
        <v>15</v>
      </c>
      <c r="E35" s="97" t="s">
        <v>16</v>
      </c>
      <c r="F35" s="95" t="s">
        <v>14</v>
      </c>
      <c r="G35" s="96" t="s">
        <v>15</v>
      </c>
      <c r="H35" s="97" t="s">
        <v>16</v>
      </c>
      <c r="I35" s="95" t="s">
        <v>14</v>
      </c>
      <c r="J35" s="96" t="s">
        <v>15</v>
      </c>
      <c r="K35" s="97" t="s">
        <v>16</v>
      </c>
      <c r="L35" s="95" t="s">
        <v>14</v>
      </c>
      <c r="M35" s="96" t="s">
        <v>15</v>
      </c>
      <c r="N35" s="98" t="s">
        <v>16</v>
      </c>
      <c r="O35" s="95" t="s">
        <v>14</v>
      </c>
      <c r="P35" s="96" t="s">
        <v>15</v>
      </c>
      <c r="Q35" s="96" t="s">
        <v>16</v>
      </c>
      <c r="R35" s="98" t="s">
        <v>96</v>
      </c>
    </row>
    <row r="36" spans="1:18" x14ac:dyDescent="0.65">
      <c r="B36" s="94"/>
      <c r="C36" s="99">
        <f t="shared" ref="C36:C37" si="3">_xlfn.RANK.EQ(E36,_xlfn.ANCHORARRAY(E$36))</f>
        <v>1</v>
      </c>
      <c r="D36" s="100" t="str" cm="1">
        <f t="array" ref="D36:D37">_xlfn.SORTBY(_xlfn._xlws.FILTER($B$29:$B$32,$C$29:$C$32&gt;0),_xlfn._xlws.FILTER($D$29:$D32,$C$29:$C$32&gt;0),-1)</f>
        <v>マキ</v>
      </c>
      <c r="E36" s="101" cm="1">
        <f t="array" ref="E36:E37">_xlfn._xlws.SORT(_xlfn._xlws.FILTER($D$29:$D32,$C$29:$C$32&gt;0),,-1)</f>
        <v>27660</v>
      </c>
      <c r="F36" s="99">
        <f t="shared" ref="F36:F37" si="4">_xlfn.RANK.EQ(H36,_xlfn.ANCHORARRAY(H$36))</f>
        <v>1</v>
      </c>
      <c r="G36" s="100" t="str" cm="1">
        <f t="array" ref="G36:G37">_xlfn.SORTBY(_xlfn._xlws.FILTER($B$29:$B$32,$C$29:$C$32&gt;0),_xlfn._xlws.FILTER($E$29:$E32,$C$29:$C$32&gt;0),-1)</f>
        <v>マキ</v>
      </c>
      <c r="H36" s="101" cm="1">
        <f t="array" ref="H36:H37">_xlfn._xlws.SORT(_xlfn._xlws.FILTER($E$29:$E32,$C$29:$C$32&gt;0),,-1)</f>
        <v>2515</v>
      </c>
      <c r="I36" s="99">
        <f t="shared" ref="I36:I37" si="5">_xlfn.RANK.EQ(K36,_xlfn.ANCHORARRAY(K$36))</f>
        <v>1</v>
      </c>
      <c r="J36" s="100" t="str" cm="1">
        <f t="array" ref="J36:J37">_xlfn.SORTBY(_xlfn._xlws.FILTER($B$29:$B$32,$C$29:$C$32&gt;0),_xlfn._xlws.FILTER($F$29:$F32,$C$29:$C$32&gt;0),-1)</f>
        <v>マキ</v>
      </c>
      <c r="K36" s="101" cm="1">
        <f t="array" ref="K36:K37">_xlfn._xlws.SORT(_xlfn._xlws.FILTER($F$29:$F32,$C$29:$C$32&gt;0),,-1)</f>
        <v>5050</v>
      </c>
      <c r="L36" s="99">
        <f t="shared" ref="L36:L37" si="6">_xlfn.RANK.EQ(N36,_xlfn.ANCHORARRAY(N$36))</f>
        <v>1</v>
      </c>
      <c r="M36" s="100" t="str" cm="1">
        <f t="array" ref="M36:M37">_xlfn.SORTBY(_xlfn._xlws.FILTER($B$29:$B$32,$C$29:$C$32&gt;0),_xlfn._xlws.FILTER($G$29:$G32,$C$29:$C$32&gt;0),-1)</f>
        <v>マキ</v>
      </c>
      <c r="N36" s="102" cm="1">
        <f t="array" ref="N36:N37">_xlfn._xlws.SORT(_xlfn._xlws.FILTER($G$29:$G32,$C$29:$C$32&gt;0),,-1)</f>
        <v>83210</v>
      </c>
      <c r="O36" s="99">
        <f t="shared" ref="O36:O37" si="7">_xlfn.RANK.EQ(Q36,_xlfn.ANCHORARRAY(Q$36))</f>
        <v>1</v>
      </c>
      <c r="P36" s="100" t="str" cm="1">
        <f t="array" ref="P36:P37">_xlfn.SORTBY(_xlfn._xlws.FILTER($B$29:$B$32,$C$29:$C$32&gt;0),_xlfn._xlws.FILTER($C$29:$C32,$C$29:$C$32&gt;0),-1)</f>
        <v>ユメ</v>
      </c>
      <c r="Q36" s="103" cm="1">
        <f t="array" ref="Q36:Q37">_xlfn._xlws.SORT(_xlfn._xlws.FILTER($C$29:$C32,$C$29:$C$32&gt;0),,-1)</f>
        <v>11</v>
      </c>
      <c r="R36" s="104">
        <f>(Q36*9)/((Q36*8)+$H$27)</f>
        <v>1</v>
      </c>
    </row>
    <row r="37" spans="1:18" ht="17.25" thickBot="1" x14ac:dyDescent="0.7">
      <c r="B37" s="94"/>
      <c r="C37" s="105">
        <f t="shared" si="3"/>
        <v>2</v>
      </c>
      <c r="D37" s="106" t="str">
        <v>ユメ</v>
      </c>
      <c r="E37" s="107">
        <v>8540</v>
      </c>
      <c r="F37" s="105">
        <f t="shared" si="4"/>
        <v>2</v>
      </c>
      <c r="G37" s="106" t="str">
        <v>ユメ</v>
      </c>
      <c r="H37" s="107">
        <v>776</v>
      </c>
      <c r="I37" s="105">
        <f t="shared" si="5"/>
        <v>2</v>
      </c>
      <c r="J37" s="106" t="str">
        <v>ユメ</v>
      </c>
      <c r="K37" s="107">
        <v>1218</v>
      </c>
      <c r="L37" s="105">
        <f t="shared" si="6"/>
        <v>2</v>
      </c>
      <c r="M37" s="106" t="str">
        <v>ユメ</v>
      </c>
      <c r="N37" s="108">
        <v>21938</v>
      </c>
      <c r="O37" s="105">
        <f t="shared" si="7"/>
        <v>1</v>
      </c>
      <c r="P37" s="106" t="str">
        <v>マキ</v>
      </c>
      <c r="Q37" s="109">
        <v>11</v>
      </c>
      <c r="R37" s="110">
        <f>(Q37*9)/((Q37*8)+$H$27)</f>
        <v>1</v>
      </c>
    </row>
    <row r="38" spans="1:18" ht="17.25" thickBot="1" x14ac:dyDescent="0.7">
      <c r="C38" s="60"/>
      <c r="D38" s="60"/>
      <c r="E38" s="60"/>
      <c r="F38" s="60"/>
    </row>
    <row r="39" spans="1:18" ht="17.649999999999999" customHeight="1" x14ac:dyDescent="0.65">
      <c r="C39" s="174" t="s">
        <v>44</v>
      </c>
      <c r="D39" s="169"/>
      <c r="E39" s="169"/>
      <c r="F39" s="174" t="s">
        <v>45</v>
      </c>
      <c r="G39" s="169"/>
      <c r="H39" s="170"/>
      <c r="I39" s="174" t="s">
        <v>101</v>
      </c>
      <c r="J39" s="169"/>
      <c r="K39" s="170"/>
      <c r="L39" s="174" t="s">
        <v>46</v>
      </c>
      <c r="M39" s="169"/>
      <c r="N39" s="170"/>
      <c r="O39" s="168" t="s">
        <v>82</v>
      </c>
      <c r="P39" s="169"/>
      <c r="Q39" s="169"/>
      <c r="R39" s="170"/>
    </row>
    <row r="40" spans="1:18" x14ac:dyDescent="0.65">
      <c r="C40" s="95" t="s">
        <v>14</v>
      </c>
      <c r="D40" s="96" t="s">
        <v>15</v>
      </c>
      <c r="E40" s="97" t="s">
        <v>16</v>
      </c>
      <c r="F40" s="95" t="s">
        <v>14</v>
      </c>
      <c r="G40" s="96" t="s">
        <v>15</v>
      </c>
      <c r="H40" s="98" t="s">
        <v>16</v>
      </c>
      <c r="I40" s="95" t="s">
        <v>14</v>
      </c>
      <c r="J40" s="96" t="s">
        <v>15</v>
      </c>
      <c r="K40" s="98" t="s">
        <v>16</v>
      </c>
      <c r="L40" s="95" t="s">
        <v>14</v>
      </c>
      <c r="M40" s="96" t="s">
        <v>15</v>
      </c>
      <c r="N40" s="98" t="s">
        <v>16</v>
      </c>
      <c r="O40" s="95" t="s">
        <v>14</v>
      </c>
      <c r="P40" s="96" t="s">
        <v>15</v>
      </c>
      <c r="Q40" s="96" t="s">
        <v>16</v>
      </c>
      <c r="R40" s="98" t="s">
        <v>96</v>
      </c>
    </row>
    <row r="41" spans="1:18" x14ac:dyDescent="0.65">
      <c r="C41" s="99">
        <f>_xlfn.RANK.EQ(E41,_xlfn.ANCHORARRAY(E$41))</f>
        <v>1</v>
      </c>
      <c r="D41" s="100" t="str" cm="1">
        <f t="array" ref="D41:D42">_xlfn.SORTBY(_xlfn._xlws.FILTER($P$29:$P$32,$K$29:$K$32&gt;0),_xlfn._xlws.FILTER($L$29:$L32,$K$29:$K$32&gt;0),-1)</f>
        <v>マキ</v>
      </c>
      <c r="E41" s="101" cm="1">
        <f t="array" ref="E41:E42">_xlfn._xlws.SORT(_xlfn._xlws.FILTER($L$29:$L32,$K$29:$K$32&gt;0),,-1)</f>
        <v>20590</v>
      </c>
      <c r="F41" s="99">
        <f>_xlfn.RANK.EQ(H41,_xlfn.ANCHORARRAY(H$41))</f>
        <v>1</v>
      </c>
      <c r="G41" s="100" t="str" cm="1">
        <f t="array" ref="G41:G42">_xlfn.SORTBY(_xlfn._xlws.FILTER($P$29:$P$32,$K$29:$K$32&gt;0),_xlfn._xlws.FILTER($M$29:$M32,$K$29:$K$32&gt;0),-1)</f>
        <v>マキ</v>
      </c>
      <c r="H41" s="101" cm="1">
        <f t="array" ref="H41:H42">_xlfn._xlws.SORT(_xlfn._xlws.FILTER($M$29:$M32,$K$29:$K$32&gt;0),,-1)</f>
        <v>5148</v>
      </c>
      <c r="I41" s="99">
        <f>_xlfn.RANK.EQ(K41,_xlfn.ANCHORARRAY(K$41))</f>
        <v>1</v>
      </c>
      <c r="J41" s="100" t="str" cm="1">
        <f t="array" ref="J41:J42">_xlfn.SORTBY(_xlfn._xlws.FILTER($P$29:$P$32,$K$29:$K$32&gt;0),_xlfn._xlws.FILTER($N$29:$N32,$K$29:$K$32&gt;0),-1)</f>
        <v>マキ</v>
      </c>
      <c r="K41" s="101" cm="1">
        <f t="array" ref="K41:K42">_xlfn._xlws.SORT(_xlfn._xlws.FILTER($N$29:$N32,$K$29:$K$32&gt;0),,-1)</f>
        <v>8085</v>
      </c>
      <c r="L41" s="99">
        <f>_xlfn.RANK.EQ(N41,_xlfn.ANCHORARRAY(N$41))</f>
        <v>1</v>
      </c>
      <c r="M41" s="100" t="str" cm="1">
        <f t="array" ref="M41:M42">_xlfn.SORTBY(_xlfn._xlws.FILTER($P$29:$P$32,$K$29:$K$32&gt;0),_xlfn._xlws.FILTER($O$29:$O32,$K$29:$K$32&gt;0),-1)</f>
        <v>マキ</v>
      </c>
      <c r="N41" s="101" cm="1">
        <f t="array" ref="N41:N42">_xlfn._xlws.SORT(_xlfn._xlws.FILTER($O$29:$O32,$K$29:$K$32&gt;0),,-1)</f>
        <v>47665</v>
      </c>
      <c r="O41" s="99">
        <f>_xlfn.RANK.EQ(Q41,_xlfn.ANCHORARRAY(Q$41))</f>
        <v>1</v>
      </c>
      <c r="P41" s="100" t="str" cm="1">
        <f t="array" ref="P41:P42">_xlfn.SORTBY(_xlfn._xlws.FILTER($P$29:$P$32,$K$29:$K$32&gt;0),_xlfn._xlws.FILTER($K$29:$K32,$K$29:$K$32&gt;0),-1)</f>
        <v>ユメ</v>
      </c>
      <c r="Q41" s="101" cm="1">
        <f t="array" ref="Q41:Q42">_xlfn._xlws.SORT(_xlfn._xlws.FILTER($K$29:$K32,$K$29:$K$32&gt;0),,-1)</f>
        <v>4</v>
      </c>
      <c r="R41" s="104">
        <f>(Q41*9)/((Q41*8)+$J$27)</f>
        <v>1</v>
      </c>
    </row>
    <row r="42" spans="1:18" ht="17.25" thickBot="1" x14ac:dyDescent="0.7">
      <c r="C42" s="105">
        <f>_xlfn.RANK.EQ(E42,_xlfn.ANCHORARRAY(E$41))</f>
        <v>2</v>
      </c>
      <c r="D42" s="106" t="str">
        <v>ユメ</v>
      </c>
      <c r="E42" s="107">
        <v>5990</v>
      </c>
      <c r="F42" s="105">
        <f>_xlfn.RANK.EQ(H42,_xlfn.ANCHORARRAY(H$41))</f>
        <v>2</v>
      </c>
      <c r="G42" s="106" t="str">
        <v>ユメ</v>
      </c>
      <c r="H42" s="108">
        <v>1498</v>
      </c>
      <c r="I42" s="105">
        <f>_xlfn.RANK.EQ(K42,_xlfn.ANCHORARRAY(K$41))</f>
        <v>2</v>
      </c>
      <c r="J42" s="106" t="str">
        <v>ユメ</v>
      </c>
      <c r="K42" s="108">
        <v>1912</v>
      </c>
      <c r="L42" s="105">
        <f>_xlfn.RANK.EQ(N42,_xlfn.ANCHORARRAY(N$41))</f>
        <v>2</v>
      </c>
      <c r="M42" s="106" t="str">
        <v>ユメ</v>
      </c>
      <c r="N42" s="108">
        <v>12393</v>
      </c>
      <c r="O42" s="105">
        <f>_xlfn.RANK.EQ(Q42,_xlfn.ANCHORARRAY(Q$41))</f>
        <v>1</v>
      </c>
      <c r="P42" s="106" t="str">
        <v>マキ</v>
      </c>
      <c r="Q42" s="109">
        <v>4</v>
      </c>
      <c r="R42" s="110">
        <f t="shared" ref="R42" si="8">(Q42*9)/((Q42*8)+$J$27)</f>
        <v>1</v>
      </c>
    </row>
  </sheetData>
  <mergeCells count="17">
    <mergeCell ref="C27:G27"/>
    <mergeCell ref="K27:O27"/>
    <mergeCell ref="H28:J28"/>
    <mergeCell ref="H29:J29"/>
    <mergeCell ref="H32:J32"/>
    <mergeCell ref="H30:J30"/>
    <mergeCell ref="O39:R39"/>
    <mergeCell ref="O34:R34"/>
    <mergeCell ref="H31:J31"/>
    <mergeCell ref="C39:E39"/>
    <mergeCell ref="L39:N39"/>
    <mergeCell ref="I39:K39"/>
    <mergeCell ref="C34:E34"/>
    <mergeCell ref="F34:H34"/>
    <mergeCell ref="L34:N34"/>
    <mergeCell ref="I34:K34"/>
    <mergeCell ref="F39:H39"/>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2026-04-29T13:26:02Z</dcterms:created>
  <dcterms:modified xsi:type="dcterms:W3CDTF">2026-06-28T15:57:42Z</dcterms:modified>
</cp:coreProperties>
</file>