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xr:revisionPtr revIDLastSave="0" documentId="8_{3D288841-9CC0-4A01-BB1D-DA67B8886764}" xr6:coauthVersionLast="47" xr6:coauthVersionMax="47" xr10:uidLastSave="{00000000-0000-0000-0000-000000000000}"/>
  <bookViews>
    <workbookView xWindow="-83" yWindow="0" windowWidth="19118" windowHeight="15563" firstSheet="1" activeTab="5" xr2:uid="{FDD96115-98D2-41EA-B312-928EDE5817AA}"/>
  </bookViews>
  <sheets>
    <sheet name="予想記録" sheetId="1" r:id="rId1"/>
    <sheet name="予想記録 (G1級)" sheetId="4" r:id="rId2"/>
    <sheet name="レース別成績" sheetId="9" r:id="rId3"/>
    <sheet name="日付別成績" sheetId="10" r:id="rId4"/>
    <sheet name="週別・月別成績" sheetId="12" r:id="rId5"/>
    <sheet name="ランキング" sheetId="2" r:id="rId6"/>
  </sheets>
  <definedNames>
    <definedName name="_xlnm._FilterDatabase" localSheetId="2" hidden="1">レース別成績!$A$1:$I$93</definedName>
    <definedName name="_xlnm._FilterDatabase" localSheetId="0" hidden="1">予想記録!$A$1:$K$603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6" i="9" l="1" a="1"/>
  <c r="H86" i="9" s="1"/>
  <c r="I86" i="9" a="1"/>
  <c r="I86" i="9" s="1"/>
  <c r="J86" i="9" a="1"/>
  <c r="J86" i="9" s="1"/>
  <c r="H87" i="9" a="1"/>
  <c r="H87" i="9" s="1"/>
  <c r="I87" i="9" a="1"/>
  <c r="I87" i="9" s="1"/>
  <c r="J87" i="9" a="1"/>
  <c r="J87" i="9" s="1"/>
  <c r="H88" i="9" a="1"/>
  <c r="H88" i="9" s="1"/>
  <c r="I88" i="9" a="1"/>
  <c r="I88" i="9" s="1"/>
  <c r="J88" i="9" a="1"/>
  <c r="J88" i="9" s="1"/>
  <c r="H85" i="9" a="1"/>
  <c r="H85" i="9" s="1"/>
  <c r="I85" i="9" a="1"/>
  <c r="I85" i="9" s="1"/>
  <c r="J85" i="9" a="1"/>
  <c r="J85" i="9" s="1"/>
  <c r="H84" i="9" a="1"/>
  <c r="H84" i="9" s="1"/>
  <c r="I84" i="9" a="1"/>
  <c r="I84" i="9" s="1"/>
  <c r="J84" i="9" a="1"/>
  <c r="J84" i="9" s="1"/>
  <c r="H83" i="9" a="1"/>
  <c r="H83" i="9" s="1"/>
  <c r="I83" i="9" a="1"/>
  <c r="I83" i="9" s="1"/>
  <c r="J83" i="9" a="1"/>
  <c r="J83" i="9" s="1"/>
  <c r="H82" i="9" a="1"/>
  <c r="H82" i="9" s="1"/>
  <c r="I82" i="9" a="1"/>
  <c r="I82" i="9" s="1"/>
  <c r="J82" i="9" a="1"/>
  <c r="J82" i="9" s="1"/>
  <c r="H80" i="9" a="1"/>
  <c r="H80" i="9" s="1"/>
  <c r="I80" i="9" a="1"/>
  <c r="I80" i="9" s="1"/>
  <c r="J80" i="9" a="1"/>
  <c r="J80" i="9" s="1"/>
  <c r="H81" i="9" a="1"/>
  <c r="H81" i="9" s="1"/>
  <c r="I81" i="9" a="1"/>
  <c r="I81" i="9" s="1"/>
  <c r="J81" i="9" a="1"/>
  <c r="J81" i="9" s="1"/>
  <c r="H79" i="9" a="1"/>
  <c r="H79" i="9" s="1"/>
  <c r="I79" i="9" a="1"/>
  <c r="I79" i="9" s="1"/>
  <c r="J79" i="9" a="1"/>
  <c r="J79" i="9" s="1"/>
  <c r="H78" i="9" a="1"/>
  <c r="H78" i="9" s="1"/>
  <c r="I78" i="9" a="1"/>
  <c r="I78" i="9" s="1"/>
  <c r="J78" i="9" a="1"/>
  <c r="J78" i="9" s="1"/>
  <c r="K89" i="9"/>
  <c r="L89" i="9"/>
  <c r="K88" i="9" l="1"/>
  <c r="L88" i="9" s="1"/>
  <c r="K87" i="9"/>
  <c r="L87" i="9" s="1"/>
  <c r="K86" i="9"/>
  <c r="L86" i="9" s="1"/>
  <c r="K85" i="9"/>
  <c r="L85" i="9" s="1"/>
  <c r="K84" i="9"/>
  <c r="L84" i="9" s="1"/>
  <c r="K83" i="9"/>
  <c r="L83" i="9" s="1"/>
  <c r="K82" i="9"/>
  <c r="L82" i="9" s="1"/>
  <c r="K79" i="9"/>
  <c r="L79" i="9" s="1"/>
  <c r="K81" i="9"/>
  <c r="L81" i="9" s="1"/>
  <c r="K80" i="9"/>
  <c r="L80" i="9" s="1"/>
  <c r="K78" i="9"/>
  <c r="L78" i="9" s="1"/>
  <c r="H76" i="9" a="1"/>
  <c r="H76" i="9" s="1"/>
  <c r="I76" i="9" a="1"/>
  <c r="I76" i="9" s="1"/>
  <c r="J76" i="9" a="1"/>
  <c r="J76" i="9" s="1"/>
  <c r="H77" i="9" a="1"/>
  <c r="H77" i="9" s="1"/>
  <c r="I77" i="9" a="1"/>
  <c r="I77" i="9" s="1"/>
  <c r="J77" i="9" a="1"/>
  <c r="J77" i="9" s="1"/>
  <c r="H74" i="9" a="1"/>
  <c r="H74" i="9" s="1"/>
  <c r="I74" i="9" a="1"/>
  <c r="I74" i="9" s="1"/>
  <c r="J74" i="9" a="1"/>
  <c r="J74" i="9" s="1"/>
  <c r="H75" i="9" a="1"/>
  <c r="H75" i="9" s="1"/>
  <c r="I75" i="9" a="1"/>
  <c r="I75" i="9" s="1"/>
  <c r="J75" i="9" a="1"/>
  <c r="J75" i="9" s="1"/>
  <c r="H73" i="9" a="1"/>
  <c r="H73" i="9" s="1"/>
  <c r="I73" i="9" a="1"/>
  <c r="I73" i="9" s="1"/>
  <c r="J73" i="9" a="1"/>
  <c r="J73" i="9" s="1"/>
  <c r="H71" i="9" a="1"/>
  <c r="H71" i="9" s="1"/>
  <c r="I71" i="9" a="1"/>
  <c r="I71" i="9" s="1"/>
  <c r="J71" i="9" a="1"/>
  <c r="J71" i="9" s="1"/>
  <c r="H72" i="9" a="1"/>
  <c r="H72" i="9" s="1"/>
  <c r="I72" i="9" a="1"/>
  <c r="I72" i="9" s="1"/>
  <c r="J72" i="9" a="1"/>
  <c r="J72" i="9" s="1"/>
  <c r="H69" i="9" a="1"/>
  <c r="H69" i="9" s="1"/>
  <c r="I69" i="9" a="1"/>
  <c r="I69" i="9" s="1"/>
  <c r="J69" i="9" a="1"/>
  <c r="J69" i="9" s="1"/>
  <c r="H70" i="9" a="1"/>
  <c r="H70" i="9" s="1"/>
  <c r="I70" i="9" a="1"/>
  <c r="I70" i="9" s="1"/>
  <c r="J70" i="9" a="1"/>
  <c r="J70" i="9" s="1"/>
  <c r="H68" i="9" a="1"/>
  <c r="H68" i="9" s="1"/>
  <c r="I68" i="9" a="1"/>
  <c r="I68" i="9" s="1"/>
  <c r="J68" i="9" a="1"/>
  <c r="J68" i="9" s="1"/>
  <c r="H63" i="9" a="1"/>
  <c r="H63" i="9" s="1"/>
  <c r="I63" i="9" a="1"/>
  <c r="I63" i="9" s="1"/>
  <c r="J63" i="9" a="1"/>
  <c r="J63" i="9" s="1"/>
  <c r="H64" i="9" a="1"/>
  <c r="H64" i="9" s="1"/>
  <c r="I64" i="9" a="1"/>
  <c r="I64" i="9" s="1"/>
  <c r="J64" i="9" a="1"/>
  <c r="J64" i="9" s="1"/>
  <c r="H65" i="9" a="1"/>
  <c r="H65" i="9" s="1"/>
  <c r="I65" i="9" a="1"/>
  <c r="I65" i="9" s="1"/>
  <c r="J65" i="9" a="1"/>
  <c r="J65" i="9" s="1"/>
  <c r="H66" i="9" a="1"/>
  <c r="H66" i="9" s="1"/>
  <c r="I66" i="9" a="1"/>
  <c r="I66" i="9" s="1"/>
  <c r="J66" i="9" a="1"/>
  <c r="J66" i="9" s="1"/>
  <c r="H67" i="9" a="1"/>
  <c r="H67" i="9" s="1"/>
  <c r="I67" i="9" a="1"/>
  <c r="I67" i="9" s="1"/>
  <c r="J67" i="9" a="1"/>
  <c r="J67" i="9" s="1"/>
  <c r="H62" i="9" a="1"/>
  <c r="H62" i="9" s="1"/>
  <c r="I62" i="9" a="1"/>
  <c r="I62" i="9" s="1"/>
  <c r="J62" i="9" a="1"/>
  <c r="J62" i="9" s="1"/>
  <c r="H60" i="9" a="1"/>
  <c r="H60" i="9" s="1"/>
  <c r="I60" i="9" a="1"/>
  <c r="I60" i="9" s="1"/>
  <c r="J60" i="9" a="1"/>
  <c r="J60" i="9" s="1"/>
  <c r="H61" i="9" a="1"/>
  <c r="H61" i="9" s="1"/>
  <c r="I61" i="9" a="1"/>
  <c r="I61" i="9" s="1"/>
  <c r="J61" i="9" a="1"/>
  <c r="J61" i="9" s="1"/>
  <c r="H57" i="9" a="1"/>
  <c r="H57" i="9" s="1"/>
  <c r="I57" i="9" a="1"/>
  <c r="I57" i="9" s="1"/>
  <c r="J57" i="9" a="1"/>
  <c r="J57" i="9" s="1"/>
  <c r="H58" i="9" a="1"/>
  <c r="H58" i="9" s="1"/>
  <c r="I58" i="9" a="1"/>
  <c r="I58" i="9" s="1"/>
  <c r="J58" i="9" a="1"/>
  <c r="J58" i="9" s="1"/>
  <c r="H59" i="9" a="1"/>
  <c r="H59" i="9" s="1"/>
  <c r="I59" i="9" a="1"/>
  <c r="I59" i="9" s="1"/>
  <c r="J59" i="9" a="1"/>
  <c r="J59" i="9" s="1"/>
  <c r="I56" i="9" a="1"/>
  <c r="I56" i="9" s="1"/>
  <c r="H56" i="9" a="1"/>
  <c r="H56" i="9" s="1"/>
  <c r="J56" i="9" a="1"/>
  <c r="J56" i="9" s="1"/>
  <c r="H54" i="9" a="1"/>
  <c r="H54" i="9" s="1"/>
  <c r="I54" i="9" a="1"/>
  <c r="I54" i="9" s="1"/>
  <c r="J54" i="9" a="1"/>
  <c r="J54" i="9" s="1"/>
  <c r="H55" i="9" a="1"/>
  <c r="H55" i="9" s="1"/>
  <c r="I55" i="9" a="1"/>
  <c r="I55" i="9" s="1"/>
  <c r="J55" i="9" a="1"/>
  <c r="J55" i="9" s="1"/>
  <c r="H53" i="9" a="1"/>
  <c r="H53" i="9" s="1"/>
  <c r="I53" i="9" a="1"/>
  <c r="I53" i="9" s="1"/>
  <c r="J53" i="9" a="1"/>
  <c r="J53" i="9" s="1"/>
  <c r="H52" i="9" a="1"/>
  <c r="H52" i="9" s="1"/>
  <c r="I52" i="9" a="1"/>
  <c r="I52" i="9" s="1"/>
  <c r="J52" i="9" a="1"/>
  <c r="J52" i="9" s="1"/>
  <c r="H50" i="9" a="1"/>
  <c r="H50" i="9" s="1"/>
  <c r="I50" i="9" a="1"/>
  <c r="I50" i="9" s="1"/>
  <c r="J50" i="9" a="1"/>
  <c r="J50" i="9" s="1"/>
  <c r="H51" i="9" a="1"/>
  <c r="H51" i="9" s="1"/>
  <c r="I51" i="9" a="1"/>
  <c r="I51" i="9" s="1"/>
  <c r="J51" i="9" a="1"/>
  <c r="J51" i="9" s="1"/>
  <c r="H49" i="9" a="1"/>
  <c r="H49" i="9" s="1"/>
  <c r="I49" i="9" a="1"/>
  <c r="I49" i="9" s="1"/>
  <c r="J49" i="9" a="1"/>
  <c r="J49" i="9" s="1"/>
  <c r="H47" i="9" a="1"/>
  <c r="H47" i="9" s="1"/>
  <c r="I47" i="9" a="1"/>
  <c r="I47" i="9" s="1"/>
  <c r="J47" i="9" a="1"/>
  <c r="J47" i="9" s="1"/>
  <c r="H48" i="9" a="1"/>
  <c r="H48" i="9" s="1"/>
  <c r="I48" i="9" a="1"/>
  <c r="I48" i="9" s="1"/>
  <c r="J48" i="9" a="1"/>
  <c r="J48" i="9" s="1"/>
  <c r="H45" i="9" a="1"/>
  <c r="H45" i="9" s="1"/>
  <c r="I45" i="9" a="1"/>
  <c r="I45" i="9" s="1"/>
  <c r="J45" i="9" a="1"/>
  <c r="J45" i="9" s="1"/>
  <c r="H46" i="9" a="1"/>
  <c r="H46" i="9" s="1"/>
  <c r="I46" i="9" a="1"/>
  <c r="I46" i="9" s="1"/>
  <c r="J46" i="9" a="1"/>
  <c r="J46" i="9" s="1"/>
  <c r="H44" i="9" a="1"/>
  <c r="H44" i="9" s="1"/>
  <c r="I44" i="9" a="1"/>
  <c r="I44" i="9" s="1"/>
  <c r="J44" i="9" a="1"/>
  <c r="J44" i="9" s="1"/>
  <c r="H41" i="9" a="1"/>
  <c r="H41" i="9" s="1"/>
  <c r="I41" i="9" a="1"/>
  <c r="I41" i="9" s="1"/>
  <c r="J41" i="9" a="1"/>
  <c r="J41" i="9" s="1"/>
  <c r="H42" i="9" a="1"/>
  <c r="H42" i="9" s="1"/>
  <c r="I42" i="9" a="1"/>
  <c r="I42" i="9" s="1"/>
  <c r="J42" i="9" a="1"/>
  <c r="J42" i="9" s="1"/>
  <c r="H43" i="9" a="1"/>
  <c r="H43" i="9" s="1"/>
  <c r="I43" i="9" a="1"/>
  <c r="I43" i="9" s="1"/>
  <c r="J43" i="9" a="1"/>
  <c r="J43" i="9" s="1"/>
  <c r="H39" i="9" a="1"/>
  <c r="H39" i="9" s="1"/>
  <c r="I39" i="9" a="1"/>
  <c r="I39" i="9" s="1"/>
  <c r="J39" i="9" a="1"/>
  <c r="J39" i="9" s="1"/>
  <c r="H40" i="9" a="1"/>
  <c r="H40" i="9" s="1"/>
  <c r="I40" i="9" a="1"/>
  <c r="I40" i="9" s="1"/>
  <c r="J40" i="9" a="1"/>
  <c r="J40" i="9" s="1"/>
  <c r="H37" i="9" a="1"/>
  <c r="H37" i="9" s="1"/>
  <c r="I37" i="9" a="1"/>
  <c r="I37" i="9" s="1"/>
  <c r="J37" i="9" a="1"/>
  <c r="J37" i="9" s="1"/>
  <c r="H38" i="9" a="1"/>
  <c r="H38" i="9" s="1"/>
  <c r="I38" i="9" a="1"/>
  <c r="I38" i="9" s="1"/>
  <c r="J38" i="9" a="1"/>
  <c r="J38" i="9" s="1"/>
  <c r="H36" i="9" a="1"/>
  <c r="H36" i="9" s="1"/>
  <c r="I36" i="9" a="1"/>
  <c r="I36" i="9" s="1"/>
  <c r="J36" i="9" a="1"/>
  <c r="J36" i="9" s="1"/>
  <c r="H35" i="9" a="1"/>
  <c r="H35" i="9" s="1"/>
  <c r="I35" i="9" a="1"/>
  <c r="I35" i="9" s="1"/>
  <c r="J35" i="9" a="1"/>
  <c r="J35" i="9" s="1"/>
  <c r="H34" i="9" a="1"/>
  <c r="H34" i="9" s="1"/>
  <c r="I34" i="9" a="1"/>
  <c r="I34" i="9" s="1"/>
  <c r="J34" i="9" a="1"/>
  <c r="J34" i="9" s="1"/>
  <c r="H32" i="9" a="1"/>
  <c r="H32" i="9" s="1"/>
  <c r="I32" i="9" a="1"/>
  <c r="I32" i="9" s="1"/>
  <c r="J32" i="9" a="1"/>
  <c r="J32" i="9" s="1"/>
  <c r="H33" i="9" a="1"/>
  <c r="H33" i="9" s="1"/>
  <c r="I33" i="9" a="1"/>
  <c r="I33" i="9" s="1"/>
  <c r="J33" i="9" a="1"/>
  <c r="J33" i="9" s="1"/>
  <c r="H30" i="9" a="1"/>
  <c r="H30" i="9" s="1"/>
  <c r="I30" i="9" a="1"/>
  <c r="I30" i="9" s="1"/>
  <c r="J30" i="9" a="1"/>
  <c r="J30" i="9" s="1"/>
  <c r="H31" i="9" a="1"/>
  <c r="H31" i="9" s="1"/>
  <c r="I31" i="9" a="1"/>
  <c r="I31" i="9" s="1"/>
  <c r="J31" i="9" a="1"/>
  <c r="J31" i="9" s="1"/>
  <c r="H29" i="9" a="1"/>
  <c r="H29" i="9" s="1"/>
  <c r="I29" i="9" a="1"/>
  <c r="I29" i="9" s="1"/>
  <c r="J29" i="9" a="1"/>
  <c r="J29" i="9" s="1"/>
  <c r="H28" i="9" a="1"/>
  <c r="H28" i="9" s="1"/>
  <c r="I28" i="9" a="1"/>
  <c r="I28" i="9" s="1"/>
  <c r="J28" i="9" a="1"/>
  <c r="J28" i="9" s="1"/>
  <c r="H26" i="9" a="1"/>
  <c r="H26" i="9" s="1"/>
  <c r="I26" i="9" a="1"/>
  <c r="I26" i="9" s="1"/>
  <c r="J26" i="9" a="1"/>
  <c r="J26" i="9" s="1"/>
  <c r="H27" i="9" a="1"/>
  <c r="H27" i="9" s="1"/>
  <c r="I27" i="9" a="1"/>
  <c r="I27" i="9" s="1"/>
  <c r="J27" i="9" a="1"/>
  <c r="J27" i="9" s="1"/>
  <c r="H24" i="9" a="1"/>
  <c r="H24" i="9" s="1"/>
  <c r="I24" i="9" a="1"/>
  <c r="I24" i="9" s="1"/>
  <c r="J24" i="9" a="1"/>
  <c r="J24" i="9" s="1"/>
  <c r="H25" i="9" a="1"/>
  <c r="H25" i="9" s="1"/>
  <c r="I25" i="9" a="1"/>
  <c r="I25" i="9" s="1"/>
  <c r="J25" i="9" a="1"/>
  <c r="J25" i="9" s="1"/>
  <c r="H23" i="9" a="1"/>
  <c r="H23" i="9" s="1"/>
  <c r="I23" i="9" a="1"/>
  <c r="I23" i="9" s="1"/>
  <c r="J23" i="9" a="1"/>
  <c r="J23" i="9" s="1"/>
  <c r="H20" i="9" a="1"/>
  <c r="H20" i="9" s="1"/>
  <c r="I20" i="9" a="1"/>
  <c r="I20" i="9" s="1"/>
  <c r="J20" i="9" a="1"/>
  <c r="J20" i="9" s="1"/>
  <c r="H21" i="9" a="1"/>
  <c r="H21" i="9" s="1"/>
  <c r="I21" i="9" a="1"/>
  <c r="I21" i="9" s="1"/>
  <c r="J21" i="9" a="1"/>
  <c r="J21" i="9" s="1"/>
  <c r="H22" i="9" a="1"/>
  <c r="H22" i="9" s="1"/>
  <c r="I22" i="9" a="1"/>
  <c r="I22" i="9" s="1"/>
  <c r="J22" i="9" a="1"/>
  <c r="J22" i="9" s="1"/>
  <c r="H18" i="9" a="1"/>
  <c r="H18" i="9" s="1"/>
  <c r="I18" i="9" a="1"/>
  <c r="I18" i="9" s="1"/>
  <c r="J18" i="9" a="1"/>
  <c r="J18" i="9" s="1"/>
  <c r="H19" i="9" a="1"/>
  <c r="H19" i="9" s="1"/>
  <c r="I19" i="9" a="1"/>
  <c r="I19" i="9" s="1"/>
  <c r="J19" i="9" a="1"/>
  <c r="J19" i="9" s="1"/>
  <c r="H16" i="9" a="1"/>
  <c r="H16" i="9" s="1"/>
  <c r="I16" i="9" a="1"/>
  <c r="I16" i="9" s="1"/>
  <c r="J16" i="9" a="1"/>
  <c r="J16" i="9" s="1"/>
  <c r="H17" i="9" a="1"/>
  <c r="H17" i="9" s="1"/>
  <c r="I17" i="9" a="1"/>
  <c r="I17" i="9" s="1"/>
  <c r="J17" i="9" a="1"/>
  <c r="J17" i="9" s="1"/>
  <c r="H14" i="9" a="1"/>
  <c r="H14" i="9" s="1"/>
  <c r="I14" i="9" a="1"/>
  <c r="I14" i="9" s="1"/>
  <c r="J14" i="9" a="1"/>
  <c r="J14" i="9" s="1"/>
  <c r="H15" i="9" a="1"/>
  <c r="H15" i="9" s="1"/>
  <c r="I15" i="9" a="1"/>
  <c r="I15" i="9" s="1"/>
  <c r="J15" i="9" a="1"/>
  <c r="J15" i="9" s="1"/>
  <c r="H12" i="9" a="1"/>
  <c r="H12" i="9" s="1"/>
  <c r="I12" i="9" a="1"/>
  <c r="I12" i="9" s="1"/>
  <c r="J12" i="9" a="1"/>
  <c r="J12" i="9" s="1"/>
  <c r="H13" i="9" a="1"/>
  <c r="H13" i="9" s="1"/>
  <c r="I13" i="9" a="1"/>
  <c r="I13" i="9" s="1"/>
  <c r="J13" i="9" a="1"/>
  <c r="J13" i="9" s="1"/>
  <c r="K77" i="9" l="1"/>
  <c r="L77" i="9" s="1"/>
  <c r="K56" i="9"/>
  <c r="L56" i="9" s="1"/>
  <c r="K73" i="9"/>
  <c r="L73" i="9" s="1"/>
  <c r="K15" i="9"/>
  <c r="L15" i="9" s="1"/>
  <c r="K24" i="9"/>
  <c r="L24" i="9" s="1"/>
  <c r="K38" i="9"/>
  <c r="L38" i="9" s="1"/>
  <c r="K46" i="9"/>
  <c r="L46" i="9" s="1"/>
  <c r="K59" i="9"/>
  <c r="L59" i="9" s="1"/>
  <c r="K31" i="9"/>
  <c r="L31" i="9" s="1"/>
  <c r="K42" i="9"/>
  <c r="L42" i="9" s="1"/>
  <c r="K51" i="9"/>
  <c r="L51" i="9" s="1"/>
  <c r="K58" i="9"/>
  <c r="L58" i="9" s="1"/>
  <c r="K62" i="9"/>
  <c r="L62" i="9" s="1"/>
  <c r="K69" i="9"/>
  <c r="L69" i="9" s="1"/>
  <c r="K37" i="9"/>
  <c r="L37" i="9" s="1"/>
  <c r="K45" i="9"/>
  <c r="L45" i="9" s="1"/>
  <c r="K55" i="9"/>
  <c r="L55" i="9" s="1"/>
  <c r="K64" i="9"/>
  <c r="L64" i="9" s="1"/>
  <c r="K75" i="9"/>
  <c r="L75" i="9" s="1"/>
  <c r="K23" i="9"/>
  <c r="L23" i="9" s="1"/>
  <c r="K27" i="9"/>
  <c r="L27" i="9" s="1"/>
  <c r="K17" i="9"/>
  <c r="L17" i="9" s="1"/>
  <c r="K30" i="9"/>
  <c r="L30" i="9" s="1"/>
  <c r="K41" i="9"/>
  <c r="L41" i="9" s="1"/>
  <c r="K54" i="9"/>
  <c r="L54" i="9" s="1"/>
  <c r="K63" i="9"/>
  <c r="L63" i="9" s="1"/>
  <c r="K72" i="9"/>
  <c r="L72" i="9" s="1"/>
  <c r="K34" i="9"/>
  <c r="L34" i="9" s="1"/>
  <c r="K22" i="9"/>
  <c r="L22" i="9" s="1"/>
  <c r="K35" i="9"/>
  <c r="L35" i="9" s="1"/>
  <c r="K50" i="9"/>
  <c r="L50" i="9" s="1"/>
  <c r="K67" i="9"/>
  <c r="L67" i="9" s="1"/>
  <c r="K74" i="9"/>
  <c r="L74" i="9" s="1"/>
  <c r="K13" i="9"/>
  <c r="L13" i="9" s="1"/>
  <c r="K26" i="9"/>
  <c r="L26" i="9" s="1"/>
  <c r="K40" i="9"/>
  <c r="L40" i="9" s="1"/>
  <c r="K48" i="9"/>
  <c r="L48" i="9" s="1"/>
  <c r="K57" i="9"/>
  <c r="L57" i="9" s="1"/>
  <c r="K21" i="9"/>
  <c r="L21" i="9" s="1"/>
  <c r="K33" i="9"/>
  <c r="L33" i="9" s="1"/>
  <c r="K44" i="9"/>
  <c r="L44" i="9" s="1"/>
  <c r="K68" i="9"/>
  <c r="L68" i="9" s="1"/>
  <c r="K71" i="9"/>
  <c r="L71" i="9" s="1"/>
  <c r="K14" i="9"/>
  <c r="L14" i="9" s="1"/>
  <c r="K12" i="9"/>
  <c r="L12" i="9" s="1"/>
  <c r="K28" i="9"/>
  <c r="L28" i="9" s="1"/>
  <c r="K39" i="9"/>
  <c r="L39" i="9" s="1"/>
  <c r="K52" i="9"/>
  <c r="L52" i="9" s="1"/>
  <c r="K61" i="9"/>
  <c r="L61" i="9" s="1"/>
  <c r="K18" i="9"/>
  <c r="L18" i="9" s="1"/>
  <c r="K16" i="9"/>
  <c r="L16" i="9" s="1"/>
  <c r="K25" i="9"/>
  <c r="L25" i="9" s="1"/>
  <c r="K36" i="9"/>
  <c r="L36" i="9" s="1"/>
  <c r="K47" i="9"/>
  <c r="L47" i="9" s="1"/>
  <c r="K66" i="9"/>
  <c r="L66" i="9" s="1"/>
  <c r="K20" i="9"/>
  <c r="L20" i="9" s="1"/>
  <c r="K32" i="9"/>
  <c r="L32" i="9" s="1"/>
  <c r="K49" i="9"/>
  <c r="L49" i="9" s="1"/>
  <c r="K60" i="9"/>
  <c r="L60" i="9" s="1"/>
  <c r="K70" i="9"/>
  <c r="L70" i="9" s="1"/>
  <c r="K19" i="9"/>
  <c r="L19" i="9" s="1"/>
  <c r="K29" i="9"/>
  <c r="L29" i="9" s="1"/>
  <c r="K43" i="9"/>
  <c r="L43" i="9" s="1"/>
  <c r="K53" i="9"/>
  <c r="L53" i="9" s="1"/>
  <c r="K65" i="9"/>
  <c r="L65" i="9" s="1"/>
  <c r="K76" i="9"/>
  <c r="L76" i="9" s="1"/>
  <c r="E62" i="12"/>
  <c r="D62" i="12"/>
  <c r="C62" i="12"/>
  <c r="E61" i="12"/>
  <c r="D61" i="12"/>
  <c r="C61" i="12"/>
  <c r="E60" i="12"/>
  <c r="C60" i="12"/>
  <c r="D60" i="12"/>
  <c r="E59" i="12"/>
  <c r="D59" i="12"/>
  <c r="C59" i="12"/>
  <c r="H9" i="9" a="1"/>
  <c r="H9" i="9" s="1"/>
  <c r="I9" i="9" a="1"/>
  <c r="I9" i="9" s="1"/>
  <c r="J9" i="9" a="1"/>
  <c r="J9" i="9" s="1"/>
  <c r="H10" i="9" a="1"/>
  <c r="H10" i="9" s="1"/>
  <c r="I10" i="9" a="1"/>
  <c r="I10" i="9" s="1"/>
  <c r="J10" i="9" a="1"/>
  <c r="J10" i="9" s="1"/>
  <c r="H11" i="9" a="1"/>
  <c r="H11" i="9" s="1"/>
  <c r="I11" i="9" a="1"/>
  <c r="I11" i="9" s="1"/>
  <c r="J11" i="9" a="1"/>
  <c r="J11" i="9" s="1"/>
  <c r="H8" i="9" a="1"/>
  <c r="H8" i="9" s="1"/>
  <c r="I8" i="9" a="1"/>
  <c r="I8" i="9" s="1"/>
  <c r="J8" i="9" a="1"/>
  <c r="J8" i="9" s="1"/>
  <c r="H6" i="9" a="1"/>
  <c r="H6" i="9" s="1"/>
  <c r="I6" i="9" a="1"/>
  <c r="I6" i="9" s="1"/>
  <c r="J6" i="9" a="1"/>
  <c r="J6" i="9" s="1"/>
  <c r="H7" i="9" a="1"/>
  <c r="H7" i="9" s="1"/>
  <c r="I7" i="9" a="1"/>
  <c r="I7" i="9" s="1"/>
  <c r="J7" i="9" a="1"/>
  <c r="J7" i="9" s="1"/>
  <c r="H5" i="9" a="1"/>
  <c r="H5" i="9" s="1"/>
  <c r="I5" i="9" a="1"/>
  <c r="I5" i="9" s="1"/>
  <c r="J5" i="9" a="1"/>
  <c r="J5" i="9" s="1"/>
  <c r="A4" i="12"/>
  <c r="B25" i="12"/>
  <c r="A25" i="12"/>
  <c r="B29" i="12"/>
  <c r="B52" i="12"/>
  <c r="A52" i="12"/>
  <c r="A29" i="12"/>
  <c r="A3" i="10" a="1"/>
  <c r="G63" i="12"/>
  <c r="F63" i="12"/>
  <c r="G57" i="12"/>
  <c r="F57" i="12"/>
  <c r="G52" i="12"/>
  <c r="F52" i="12"/>
  <c r="F29" i="12"/>
  <c r="G29" i="12"/>
  <c r="G25" i="12"/>
  <c r="D2" i="10"/>
  <c r="D306" i="10" s="1"/>
  <c r="H4" i="9" a="1"/>
  <c r="H4" i="9" s="1"/>
  <c r="I4" i="9" a="1"/>
  <c r="I4" i="9" s="1"/>
  <c r="J4" i="9" a="1"/>
  <c r="J4" i="9" s="1"/>
  <c r="P31" i="2"/>
  <c r="G57" i="4"/>
  <c r="G56" i="4"/>
  <c r="K55" i="4"/>
  <c r="G55" i="4"/>
  <c r="C55" i="4"/>
  <c r="K54" i="4"/>
  <c r="G54" i="4"/>
  <c r="C54" i="4"/>
  <c r="K56" i="4" s="1"/>
  <c r="J3" i="9" a="1"/>
  <c r="J3" i="9" s="1"/>
  <c r="J2" i="9" a="1"/>
  <c r="J2" i="9" s="1"/>
  <c r="J89" i="9"/>
  <c r="G192" i="1"/>
  <c r="G191" i="1"/>
  <c r="K190" i="1"/>
  <c r="G190" i="1"/>
  <c r="C190" i="1"/>
  <c r="K189" i="1"/>
  <c r="G189" i="1"/>
  <c r="C189" i="1"/>
  <c r="K191" i="1" s="1"/>
  <c r="D58" i="10" l="1"/>
  <c r="D118" i="10"/>
  <c r="D117" i="10"/>
  <c r="D57" i="10"/>
  <c r="D56" i="10"/>
  <c r="D116" i="10"/>
  <c r="D55" i="10"/>
  <c r="D115" i="10"/>
  <c r="D54" i="10"/>
  <c r="D114" i="10"/>
  <c r="D112" i="10"/>
  <c r="D113" i="10"/>
  <c r="D53" i="10"/>
  <c r="D52" i="10"/>
  <c r="D51" i="10"/>
  <c r="D111" i="10"/>
  <c r="J90" i="9"/>
  <c r="J95" i="9" s="1"/>
  <c r="K5" i="9"/>
  <c r="L5" i="9" s="1"/>
  <c r="K11" i="9"/>
  <c r="L11" i="9" s="1"/>
  <c r="K10" i="9"/>
  <c r="L10" i="9" s="1"/>
  <c r="K7" i="9"/>
  <c r="L7" i="9" s="1"/>
  <c r="K6" i="9"/>
  <c r="L6" i="9" s="1"/>
  <c r="K9" i="9"/>
  <c r="L9" i="9" s="1"/>
  <c r="K4" i="9"/>
  <c r="L4" i="9" s="1"/>
  <c r="K8" i="9"/>
  <c r="L8" i="9" s="1"/>
  <c r="D109" i="10"/>
  <c r="D50" i="10"/>
  <c r="D110" i="10"/>
  <c r="D108" i="10"/>
  <c r="D48" i="10"/>
  <c r="D49" i="10"/>
  <c r="D104" i="10"/>
  <c r="D107" i="10"/>
  <c r="D47" i="10"/>
  <c r="F62" i="12"/>
  <c r="D106" i="10"/>
  <c r="D46" i="10"/>
  <c r="D105" i="10"/>
  <c r="D45" i="10"/>
  <c r="D44" i="10"/>
  <c r="D103" i="10"/>
  <c r="D43" i="10"/>
  <c r="D101" i="10"/>
  <c r="D102" i="10"/>
  <c r="D42" i="10"/>
  <c r="D41" i="10"/>
  <c r="D98" i="10"/>
  <c r="D99" i="10"/>
  <c r="D39" i="10"/>
  <c r="D100" i="10"/>
  <c r="D40" i="10"/>
  <c r="D38" i="10"/>
  <c r="D95" i="10"/>
  <c r="D97" i="10"/>
  <c r="D37" i="10"/>
  <c r="D96" i="10"/>
  <c r="D36" i="10"/>
  <c r="D35" i="10"/>
  <c r="F60" i="12"/>
  <c r="F61" i="12"/>
  <c r="D92" i="10"/>
  <c r="D34" i="10"/>
  <c r="D94" i="10"/>
  <c r="D93" i="10"/>
  <c r="D33" i="10"/>
  <c r="D32" i="10"/>
  <c r="D91" i="10"/>
  <c r="D31" i="10"/>
  <c r="D86" i="10"/>
  <c r="D30" i="10"/>
  <c r="D90" i="10"/>
  <c r="D89" i="10"/>
  <c r="D88" i="10"/>
  <c r="D28" i="10"/>
  <c r="D29" i="10"/>
  <c r="D87" i="10"/>
  <c r="D27" i="10"/>
  <c r="D26" i="10"/>
  <c r="D83" i="10"/>
  <c r="D85" i="10"/>
  <c r="D25" i="10"/>
  <c r="D84" i="10"/>
  <c r="D24" i="10"/>
  <c r="D23" i="10"/>
  <c r="D81" i="10"/>
  <c r="D82" i="10"/>
  <c r="D22" i="10"/>
  <c r="D21" i="10"/>
  <c r="D79" i="10"/>
  <c r="D80" i="10"/>
  <c r="D20" i="10"/>
  <c r="D19" i="10"/>
  <c r="D18" i="10"/>
  <c r="D77" i="10"/>
  <c r="C57" i="4"/>
  <c r="C56" i="4" s="1"/>
  <c r="D56" i="4" s="1"/>
  <c r="D17" i="10"/>
  <c r="K31" i="2"/>
  <c r="H54" i="4"/>
  <c r="H55" i="4"/>
  <c r="H57" i="4"/>
  <c r="D74" i="10"/>
  <c r="D16" i="10"/>
  <c r="D76" i="10"/>
  <c r="D75" i="10"/>
  <c r="D15" i="10"/>
  <c r="D14" i="10"/>
  <c r="D71" i="10"/>
  <c r="D73" i="10"/>
  <c r="D12" i="10"/>
  <c r="D13" i="10"/>
  <c r="D72" i="10"/>
  <c r="D11" i="10"/>
  <c r="F59" i="12"/>
  <c r="D70" i="10"/>
  <c r="A3" i="10"/>
  <c r="A307" i="10" s="1" a="1"/>
  <c r="H362" i="10" s="1"/>
  <c r="D10" i="10"/>
  <c r="D68" i="10"/>
  <c r="D69" i="10"/>
  <c r="D8" i="10"/>
  <c r="D9" i="10"/>
  <c r="D7" i="10"/>
  <c r="D67" i="10"/>
  <c r="B67" i="10"/>
  <c r="B4" i="12"/>
  <c r="D66" i="10"/>
  <c r="D6" i="10"/>
  <c r="D5" i="10"/>
  <c r="E2" i="12"/>
  <c r="E25" i="12" s="1"/>
  <c r="E3" i="12"/>
  <c r="D4" i="10"/>
  <c r="E58" i="12"/>
  <c r="E64" i="12" s="1"/>
  <c r="D62" i="10"/>
  <c r="D181" i="10"/>
  <c r="D184" i="10"/>
  <c r="D59" i="10"/>
  <c r="D302" i="10"/>
  <c r="D124" i="10"/>
  <c r="D245" i="10"/>
  <c r="D363" i="10"/>
  <c r="D119" i="10"/>
  <c r="D241" i="10"/>
  <c r="C192" i="1"/>
  <c r="D192" i="1" s="1"/>
  <c r="D55" i="4"/>
  <c r="H56" i="4"/>
  <c r="J93" i="9"/>
  <c r="J94" i="9"/>
  <c r="J92" i="9"/>
  <c r="H190" i="1"/>
  <c r="H191" i="1"/>
  <c r="H192" i="1"/>
  <c r="D190" i="1"/>
  <c r="H189" i="1"/>
  <c r="G183" i="1"/>
  <c r="G182" i="1"/>
  <c r="K181" i="1"/>
  <c r="G181" i="1"/>
  <c r="C181" i="1"/>
  <c r="K180" i="1"/>
  <c r="G180" i="1"/>
  <c r="C180" i="1"/>
  <c r="K182" i="1" s="1"/>
  <c r="G90" i="1"/>
  <c r="G89" i="1"/>
  <c r="K88" i="1"/>
  <c r="G88" i="1"/>
  <c r="C88" i="1"/>
  <c r="K87" i="1"/>
  <c r="G87" i="1"/>
  <c r="C87" i="1"/>
  <c r="K89" i="1" s="1"/>
  <c r="C47" i="4"/>
  <c r="K49" i="4" s="1"/>
  <c r="G47" i="4"/>
  <c r="K47" i="4"/>
  <c r="C48" i="4"/>
  <c r="G48" i="4"/>
  <c r="K48" i="4"/>
  <c r="G49" i="4"/>
  <c r="G50" i="4"/>
  <c r="K22" i="4"/>
  <c r="I89" i="9"/>
  <c r="H3" i="9" a="1"/>
  <c r="H3" i="9" s="1"/>
  <c r="I3" i="9" a="1"/>
  <c r="I3" i="9" s="1"/>
  <c r="H360" i="10" l="1"/>
  <c r="H361" i="10"/>
  <c r="H358" i="10"/>
  <c r="H359" i="10"/>
  <c r="H356" i="10"/>
  <c r="H357" i="10"/>
  <c r="H354" i="10"/>
  <c r="H355" i="10"/>
  <c r="K3" i="9"/>
  <c r="L3" i="9" s="1"/>
  <c r="H351" i="10"/>
  <c r="H352" i="10"/>
  <c r="H353" i="10"/>
  <c r="H349" i="10"/>
  <c r="H350" i="10"/>
  <c r="H347" i="10"/>
  <c r="H348" i="10"/>
  <c r="H345" i="10"/>
  <c r="H346" i="10"/>
  <c r="H342" i="10"/>
  <c r="H344" i="10"/>
  <c r="H343" i="10"/>
  <c r="H340" i="10"/>
  <c r="H341" i="10"/>
  <c r="H338" i="10"/>
  <c r="H339" i="10"/>
  <c r="H48" i="4"/>
  <c r="H50" i="4"/>
  <c r="H336" i="10"/>
  <c r="H337" i="10"/>
  <c r="H334" i="10"/>
  <c r="H335" i="10"/>
  <c r="H332" i="10"/>
  <c r="H333" i="10"/>
  <c r="H330" i="10"/>
  <c r="H331" i="10"/>
  <c r="H328" i="10"/>
  <c r="H329" i="10"/>
  <c r="H326" i="10"/>
  <c r="H327" i="10"/>
  <c r="H324" i="10"/>
  <c r="H325" i="10"/>
  <c r="H322" i="10"/>
  <c r="H323" i="10"/>
  <c r="H320" i="10"/>
  <c r="H321" i="10"/>
  <c r="D57" i="4"/>
  <c r="H318" i="10"/>
  <c r="H319" i="10"/>
  <c r="D63" i="10"/>
  <c r="D3" i="10"/>
  <c r="H316" i="10"/>
  <c r="H317" i="10"/>
  <c r="H313" i="10"/>
  <c r="H315" i="10"/>
  <c r="H310" i="10"/>
  <c r="A185" i="10" a="1"/>
  <c r="A185" i="10" s="1"/>
  <c r="A246" i="10" a="1"/>
  <c r="A246" i="10" s="1"/>
  <c r="A125" i="10" a="1"/>
  <c r="A125" i="10" s="1"/>
  <c r="A63" i="10" a="1"/>
  <c r="H309" i="10"/>
  <c r="H312" i="10"/>
  <c r="A307" i="10"/>
  <c r="H307" i="10" s="1"/>
  <c r="H314" i="10"/>
  <c r="C4" i="12"/>
  <c r="E4" i="12"/>
  <c r="D4" i="12"/>
  <c r="H311" i="10"/>
  <c r="A5" i="12"/>
  <c r="E63" i="12"/>
  <c r="E52" i="12"/>
  <c r="E57" i="12"/>
  <c r="E29" i="12"/>
  <c r="C191" i="1"/>
  <c r="D191" i="1" s="1"/>
  <c r="H308" i="10"/>
  <c r="H47" i="4"/>
  <c r="H183" i="1"/>
  <c r="D88" i="1"/>
  <c r="H88" i="1"/>
  <c r="H89" i="1"/>
  <c r="H90" i="1"/>
  <c r="H180" i="1"/>
  <c r="H181" i="1"/>
  <c r="H182" i="1"/>
  <c r="H87" i="1"/>
  <c r="H49" i="4"/>
  <c r="D48" i="4"/>
  <c r="D181" i="1"/>
  <c r="C90" i="1"/>
  <c r="D90" i="1" s="1"/>
  <c r="C183" i="1"/>
  <c r="D183" i="1" s="1"/>
  <c r="C50" i="4"/>
  <c r="D50" i="4" s="1"/>
  <c r="I2" i="9" a="1"/>
  <c r="I2" i="9" s="1"/>
  <c r="C58" i="10" s="1"/>
  <c r="H2" i="9" a="1"/>
  <c r="H2" i="9" s="1"/>
  <c r="B58" i="10" s="1"/>
  <c r="K23" i="4"/>
  <c r="C23" i="4"/>
  <c r="G25" i="4"/>
  <c r="G24" i="4"/>
  <c r="G23" i="4"/>
  <c r="G22" i="4"/>
  <c r="C22" i="4"/>
  <c r="P30" i="2"/>
  <c r="Q29" i="2"/>
  <c r="P29" i="2"/>
  <c r="F363" i="10"/>
  <c r="E363" i="10"/>
  <c r="F302" i="10"/>
  <c r="E302" i="10"/>
  <c r="F241" i="10"/>
  <c r="E241" i="10"/>
  <c r="F181" i="10"/>
  <c r="E181" i="10"/>
  <c r="F119" i="10"/>
  <c r="E119" i="10"/>
  <c r="F59" i="10"/>
  <c r="E59" i="10"/>
  <c r="C2" i="10"/>
  <c r="B2" i="10"/>
  <c r="B363" i="10" s="1"/>
  <c r="F25" i="12"/>
  <c r="C91" i="9"/>
  <c r="B91" i="9"/>
  <c r="H27" i="2" s="1"/>
  <c r="H89" i="9"/>
  <c r="E58" i="10" l="1"/>
  <c r="G362" i="10"/>
  <c r="B301" i="10" a="1"/>
  <c r="B301" i="10" s="1"/>
  <c r="C301" i="10" a="1"/>
  <c r="C301" i="10" s="1"/>
  <c r="D301" i="10" a="1"/>
  <c r="D301" i="10" s="1"/>
  <c r="B117" i="10"/>
  <c r="C118" i="10"/>
  <c r="B118" i="10"/>
  <c r="F58" i="10"/>
  <c r="C117" i="10"/>
  <c r="D300" i="10" a="1"/>
  <c r="D300" i="10" s="1"/>
  <c r="C56" i="10"/>
  <c r="C299" i="10" s="1" a="1"/>
  <c r="C299" i="10" s="1"/>
  <c r="C57" i="10"/>
  <c r="C300" i="10" a="1"/>
  <c r="C300" i="10" s="1"/>
  <c r="B56" i="10"/>
  <c r="B57" i="10"/>
  <c r="B300" i="10" s="1" a="1"/>
  <c r="B300" i="10" s="1"/>
  <c r="D299" i="10" a="1"/>
  <c r="D299" i="10" s="1"/>
  <c r="B116" i="10"/>
  <c r="C116" i="10"/>
  <c r="D298" i="10" a="1"/>
  <c r="D298" i="10" s="1"/>
  <c r="C115" i="10"/>
  <c r="B115" i="10"/>
  <c r="C54" i="10"/>
  <c r="C297" i="10" s="1" a="1"/>
  <c r="C297" i="10" s="1"/>
  <c r="C55" i="10"/>
  <c r="C298" i="10" s="1" a="1"/>
  <c r="C298" i="10" s="1"/>
  <c r="B54" i="10"/>
  <c r="B297" i="10" s="1" a="1"/>
  <c r="B297" i="10" s="1"/>
  <c r="B55" i="10"/>
  <c r="B298" i="10" s="1" a="1"/>
  <c r="B298" i="10" s="1"/>
  <c r="D297" i="10" a="1"/>
  <c r="D297" i="10" s="1"/>
  <c r="B114" i="10"/>
  <c r="C114" i="10"/>
  <c r="C51" i="10"/>
  <c r="C294" i="10" s="1" a="1"/>
  <c r="C294" i="10" s="1"/>
  <c r="C53" i="10"/>
  <c r="C296" i="10" s="1" a="1"/>
  <c r="C296" i="10" s="1"/>
  <c r="C52" i="10"/>
  <c r="C295" i="10" s="1" a="1"/>
  <c r="C295" i="10" s="1"/>
  <c r="B52" i="10"/>
  <c r="B295" i="10" s="1" a="1"/>
  <c r="B295" i="10" s="1"/>
  <c r="B53" i="10"/>
  <c r="B296" i="10" s="1" a="1"/>
  <c r="B296" i="10" s="1"/>
  <c r="D296" i="10" a="1"/>
  <c r="D296" i="10" s="1"/>
  <c r="D295" i="10" a="1"/>
  <c r="D295" i="10" s="1"/>
  <c r="B112" i="10"/>
  <c r="B113" i="10"/>
  <c r="C113" i="10"/>
  <c r="C112" i="10"/>
  <c r="D294" i="10" a="1"/>
  <c r="D294" i="10" s="1"/>
  <c r="B111" i="10"/>
  <c r="C111" i="10"/>
  <c r="H90" i="9"/>
  <c r="B51" i="10"/>
  <c r="C50" i="10"/>
  <c r="C293" i="10" s="1" a="1"/>
  <c r="C293" i="10" s="1"/>
  <c r="I90" i="9"/>
  <c r="I95" i="9" s="1"/>
  <c r="B50" i="10"/>
  <c r="B293" i="10" s="1" a="1"/>
  <c r="B293" i="10" s="1"/>
  <c r="K2" i="9"/>
  <c r="L2" i="9" s="1"/>
  <c r="D293" i="10" a="1"/>
  <c r="D293" i="10" s="1"/>
  <c r="C110" i="10"/>
  <c r="B110" i="10"/>
  <c r="C245" i="10"/>
  <c r="C363" i="10"/>
  <c r="C109" i="10"/>
  <c r="B108" i="10"/>
  <c r="C108" i="10"/>
  <c r="B109" i="10"/>
  <c r="D291" i="10" a="1"/>
  <c r="D291" i="10" s="1"/>
  <c r="D292" i="10" a="1"/>
  <c r="D292" i="10" s="1"/>
  <c r="B48" i="10"/>
  <c r="B291" i="10" s="1" a="1"/>
  <c r="B291" i="10" s="1"/>
  <c r="B49" i="10"/>
  <c r="B292" i="10" s="1" a="1"/>
  <c r="B292" i="10" s="1"/>
  <c r="C48" i="10"/>
  <c r="C291" i="10" s="1" a="1"/>
  <c r="C291" i="10" s="1"/>
  <c r="C49" i="10"/>
  <c r="C292" i="10" s="1" a="1"/>
  <c r="C292" i="10" s="1"/>
  <c r="D290" i="10" a="1"/>
  <c r="D290" i="10" s="1"/>
  <c r="C107" i="10"/>
  <c r="B107" i="10"/>
  <c r="C47" i="10"/>
  <c r="C290" i="10" s="1" a="1"/>
  <c r="C290" i="10" s="1"/>
  <c r="B47" i="10"/>
  <c r="B290" i="10" s="1" a="1"/>
  <c r="B290" i="10" s="1"/>
  <c r="B106" i="10"/>
  <c r="C106" i="10"/>
  <c r="D289" i="10" a="1"/>
  <c r="D289" i="10" s="1"/>
  <c r="C46" i="10"/>
  <c r="C289" i="10" s="1" a="1"/>
  <c r="C289" i="10" s="1"/>
  <c r="B46" i="10"/>
  <c r="B289" i="10" s="1" a="1"/>
  <c r="B289" i="10" s="1"/>
  <c r="B105" i="10"/>
  <c r="C105" i="10"/>
  <c r="D288" i="10" a="1"/>
  <c r="D288" i="10" s="1"/>
  <c r="B45" i="10"/>
  <c r="B288" i="10" s="1" a="1"/>
  <c r="B288" i="10" s="1"/>
  <c r="C45" i="10"/>
  <c r="C288" i="10" s="1" a="1"/>
  <c r="C288" i="10" s="1"/>
  <c r="B104" i="10"/>
  <c r="C104" i="10"/>
  <c r="D287" i="10" a="1"/>
  <c r="D287" i="10" s="1"/>
  <c r="C44" i="10"/>
  <c r="C287" i="10" s="1" a="1"/>
  <c r="C287" i="10" s="1"/>
  <c r="B44" i="10"/>
  <c r="B287" i="10" s="1" a="1"/>
  <c r="B287" i="10" s="1"/>
  <c r="C103" i="10"/>
  <c r="B103" i="10"/>
  <c r="D286" i="10" a="1"/>
  <c r="D286" i="10" s="1"/>
  <c r="C43" i="10"/>
  <c r="C286" i="10" s="1" a="1"/>
  <c r="C286" i="10" s="1"/>
  <c r="B43" i="10"/>
  <c r="B286" i="10" s="1" a="1"/>
  <c r="B286" i="10" s="1"/>
  <c r="D285" i="10" a="1"/>
  <c r="D285" i="10" s="1"/>
  <c r="C102" i="10"/>
  <c r="B102" i="10"/>
  <c r="C42" i="10"/>
  <c r="C285" i="10" s="1" a="1"/>
  <c r="C285" i="10" s="1"/>
  <c r="B42" i="10"/>
  <c r="B285" i="10" s="1" a="1"/>
  <c r="B285" i="10" s="1"/>
  <c r="C101" i="10"/>
  <c r="B101" i="10"/>
  <c r="D284" i="10" a="1"/>
  <c r="D284" i="10" s="1"/>
  <c r="B41" i="10"/>
  <c r="B284" i="10" s="1" a="1"/>
  <c r="B284" i="10" s="1"/>
  <c r="C41" i="10"/>
  <c r="C284" i="10" s="1" a="1"/>
  <c r="C284" i="10" s="1"/>
  <c r="D282" i="10" a="1"/>
  <c r="D282" i="10" s="1"/>
  <c r="D283" i="10" a="1"/>
  <c r="D283" i="10" s="1"/>
  <c r="C100" i="10"/>
  <c r="B100" i="10"/>
  <c r="C99" i="10"/>
  <c r="B99" i="10"/>
  <c r="C39" i="10"/>
  <c r="C282" i="10" s="1" a="1"/>
  <c r="C282" i="10" s="1"/>
  <c r="C40" i="10"/>
  <c r="C283" i="10" s="1" a="1"/>
  <c r="C283" i="10" s="1"/>
  <c r="B39" i="10"/>
  <c r="B282" i="10" s="1" a="1"/>
  <c r="B282" i="10" s="1"/>
  <c r="B40" i="10"/>
  <c r="B283" i="10" s="1" a="1"/>
  <c r="B283" i="10" s="1"/>
  <c r="C98" i="10"/>
  <c r="B98" i="10"/>
  <c r="D281" i="10" a="1"/>
  <c r="D281" i="10" s="1"/>
  <c r="B38" i="10"/>
  <c r="B281" i="10" s="1" a="1"/>
  <c r="B281" i="10" s="1"/>
  <c r="C38" i="10"/>
  <c r="C281" i="10" s="1" a="1"/>
  <c r="C281" i="10" s="1"/>
  <c r="D280" i="10" a="1"/>
  <c r="D280" i="10" s="1"/>
  <c r="B97" i="10"/>
  <c r="C97" i="10"/>
  <c r="B36" i="10"/>
  <c r="B279" i="10" s="1" a="1"/>
  <c r="B279" i="10" s="1"/>
  <c r="B37" i="10"/>
  <c r="B280" i="10" s="1" a="1"/>
  <c r="B280" i="10" s="1"/>
  <c r="C37" i="10"/>
  <c r="C280" i="10" s="1" a="1"/>
  <c r="C280" i="10" s="1"/>
  <c r="B96" i="10"/>
  <c r="C96" i="10"/>
  <c r="D279" i="10" a="1"/>
  <c r="D279" i="10" s="1"/>
  <c r="C36" i="10"/>
  <c r="C279" i="10" s="1" a="1"/>
  <c r="C279" i="10" s="1"/>
  <c r="D277" i="10" a="1"/>
  <c r="D277" i="10" s="1"/>
  <c r="B95" i="10"/>
  <c r="C95" i="10"/>
  <c r="D278" i="10" a="1"/>
  <c r="D278" i="10" s="1"/>
  <c r="C35" i="10"/>
  <c r="C278" i="10" s="1" a="1"/>
  <c r="C278" i="10" s="1"/>
  <c r="B35" i="10"/>
  <c r="B278" i="10" s="1" a="1"/>
  <c r="B278" i="10" s="1"/>
  <c r="B34" i="10"/>
  <c r="B277" i="10" s="1" a="1"/>
  <c r="B277" i="10" s="1"/>
  <c r="C34" i="10"/>
  <c r="C277" i="10" s="1" a="1"/>
  <c r="C277" i="10" s="1"/>
  <c r="B94" i="10"/>
  <c r="C94" i="10"/>
  <c r="B93" i="10"/>
  <c r="C93" i="10"/>
  <c r="D276" i="10" a="1"/>
  <c r="D276" i="10" s="1"/>
  <c r="B33" i="10"/>
  <c r="B276" i="10" s="1" a="1"/>
  <c r="B276" i="10" s="1"/>
  <c r="C33" i="10"/>
  <c r="C276" i="10" s="1" a="1"/>
  <c r="C276" i="10" s="1"/>
  <c r="B92" i="10"/>
  <c r="C92" i="10"/>
  <c r="D275" i="10" a="1"/>
  <c r="D275" i="10" s="1"/>
  <c r="B32" i="10"/>
  <c r="B275" i="10" s="1" a="1"/>
  <c r="B275" i="10" s="1"/>
  <c r="C32" i="10"/>
  <c r="C275" i="10" s="1" a="1"/>
  <c r="C275" i="10" s="1"/>
  <c r="D274" i="10" a="1"/>
  <c r="D274" i="10" s="1"/>
  <c r="C91" i="10"/>
  <c r="B91" i="10"/>
  <c r="B30" i="10"/>
  <c r="B273" i="10" s="1" a="1"/>
  <c r="B273" i="10" s="1"/>
  <c r="B31" i="10"/>
  <c r="B274" i="10" s="1" a="1"/>
  <c r="B274" i="10" s="1"/>
  <c r="C30" i="10"/>
  <c r="C273" i="10" s="1" a="1"/>
  <c r="C273" i="10" s="1"/>
  <c r="C31" i="10"/>
  <c r="C274" i="10" s="1" a="1"/>
  <c r="C274" i="10" s="1"/>
  <c r="D273" i="10" a="1"/>
  <c r="D273" i="10" s="1"/>
  <c r="B90" i="10"/>
  <c r="C90" i="10"/>
  <c r="B89" i="10"/>
  <c r="C89" i="10"/>
  <c r="B88" i="10"/>
  <c r="C88" i="10"/>
  <c r="D271" i="10" a="1"/>
  <c r="D271" i="10" s="1"/>
  <c r="D272" i="10" a="1"/>
  <c r="D272" i="10" s="1"/>
  <c r="B28" i="10"/>
  <c r="B271" i="10" s="1" a="1"/>
  <c r="B271" i="10" s="1"/>
  <c r="B29" i="10"/>
  <c r="B272" i="10" s="1" a="1"/>
  <c r="B272" i="10" s="1"/>
  <c r="C28" i="10"/>
  <c r="C271" i="10" s="1" a="1"/>
  <c r="C271" i="10" s="1"/>
  <c r="C29" i="10"/>
  <c r="C272" i="10" s="1" a="1"/>
  <c r="C272" i="10" s="1"/>
  <c r="B87" i="10"/>
  <c r="C87" i="10"/>
  <c r="D270" i="10" a="1"/>
  <c r="D270" i="10" s="1"/>
  <c r="C27" i="10"/>
  <c r="C270" i="10" s="1" a="1"/>
  <c r="C270" i="10" s="1"/>
  <c r="B27" i="10"/>
  <c r="B270" i="10" s="1" a="1"/>
  <c r="B270" i="10" s="1"/>
  <c r="C86" i="10"/>
  <c r="B86" i="10"/>
  <c r="D269" i="10" a="1"/>
  <c r="D269" i="10" s="1"/>
  <c r="C26" i="10"/>
  <c r="C269" i="10" s="1" a="1"/>
  <c r="C269" i="10" s="1"/>
  <c r="B26" i="10"/>
  <c r="B269" i="10" s="1" a="1"/>
  <c r="B269" i="10" s="1"/>
  <c r="D268" i="10" a="1"/>
  <c r="D268" i="10" s="1"/>
  <c r="C85" i="10"/>
  <c r="B85" i="10"/>
  <c r="C25" i="10"/>
  <c r="C268" i="10" s="1" a="1"/>
  <c r="C268" i="10" s="1"/>
  <c r="B25" i="10"/>
  <c r="B268" i="10" s="1" a="1"/>
  <c r="B268" i="10" s="1"/>
  <c r="B84" i="10"/>
  <c r="C84" i="10"/>
  <c r="D267" i="10" a="1"/>
  <c r="D267" i="10" s="1"/>
  <c r="B24" i="10"/>
  <c r="B267" i="10" s="1" a="1"/>
  <c r="B267" i="10" s="1"/>
  <c r="C24" i="10"/>
  <c r="C267" i="10" s="1" a="1"/>
  <c r="C267" i="10" s="1"/>
  <c r="B83" i="10"/>
  <c r="C83" i="10"/>
  <c r="D266" i="10" a="1"/>
  <c r="D266" i="10" s="1"/>
  <c r="B23" i="10"/>
  <c r="B266" i="10" s="1" a="1"/>
  <c r="B266" i="10" s="1"/>
  <c r="C23" i="10"/>
  <c r="C266" i="10" s="1" a="1"/>
  <c r="C266" i="10" s="1"/>
  <c r="D265" i="10" a="1"/>
  <c r="D265" i="10" s="1"/>
  <c r="C82" i="10"/>
  <c r="B82" i="10"/>
  <c r="B22" i="10"/>
  <c r="B265" i="10" s="1" a="1"/>
  <c r="B265" i="10" s="1"/>
  <c r="C22" i="10"/>
  <c r="C265" i="10" s="1" a="1"/>
  <c r="C265" i="10" s="1"/>
  <c r="B81" i="10"/>
  <c r="C81" i="10"/>
  <c r="D264" i="10" a="1"/>
  <c r="D264" i="10" s="1"/>
  <c r="B20" i="10"/>
  <c r="B263" i="10" s="1" a="1"/>
  <c r="B263" i="10" s="1"/>
  <c r="B21" i="10"/>
  <c r="B264" i="10" s="1" a="1"/>
  <c r="B264" i="10" s="1"/>
  <c r="C20" i="10"/>
  <c r="C263" i="10" s="1" a="1"/>
  <c r="C263" i="10" s="1"/>
  <c r="C21" i="10"/>
  <c r="C264" i="10" s="1" a="1"/>
  <c r="C264" i="10" s="1"/>
  <c r="D263" i="10" a="1"/>
  <c r="D263" i="10" s="1"/>
  <c r="B80" i="10"/>
  <c r="C80" i="10"/>
  <c r="B79" i="10"/>
  <c r="C79" i="10"/>
  <c r="D262" i="10" a="1"/>
  <c r="D262" i="10" s="1"/>
  <c r="B19" i="10"/>
  <c r="C19" i="10"/>
  <c r="C262" i="10" s="1" a="1"/>
  <c r="C262" i="10" s="1"/>
  <c r="D78" i="10"/>
  <c r="C78" i="10"/>
  <c r="B78" i="10"/>
  <c r="D261" i="10" a="1"/>
  <c r="D261" i="10" s="1"/>
  <c r="C18" i="10"/>
  <c r="C261" i="10" s="1" a="1"/>
  <c r="C261" i="10" s="1"/>
  <c r="B18" i="10"/>
  <c r="B261" i="10" s="1" a="1"/>
  <c r="B261" i="10" s="1"/>
  <c r="C77" i="10"/>
  <c r="B77" i="10"/>
  <c r="D260" i="10" a="1"/>
  <c r="D260" i="10" s="1"/>
  <c r="D125" i="10"/>
  <c r="D185" i="10" s="1"/>
  <c r="B16" i="10"/>
  <c r="B259" i="10" s="1" a="1"/>
  <c r="B259" i="10" s="1"/>
  <c r="B17" i="10"/>
  <c r="B260" i="10" s="1" a="1"/>
  <c r="B260" i="10" s="1"/>
  <c r="C16" i="10"/>
  <c r="C259" i="10" s="1" a="1"/>
  <c r="C259" i="10" s="1"/>
  <c r="C17" i="10"/>
  <c r="C260" i="10" s="1" a="1"/>
  <c r="C260" i="10" s="1"/>
  <c r="D259" i="10" a="1"/>
  <c r="D259" i="10" s="1"/>
  <c r="B76" i="10"/>
  <c r="C76" i="10"/>
  <c r="C75" i="10"/>
  <c r="B75" i="10"/>
  <c r="D258" i="10" a="1"/>
  <c r="D258" i="10" s="1"/>
  <c r="C15" i="10"/>
  <c r="C258" i="10" s="1" a="1"/>
  <c r="C258" i="10" s="1"/>
  <c r="B15" i="10"/>
  <c r="B258" i="10" s="1" a="1"/>
  <c r="B258" i="10" s="1"/>
  <c r="B74" i="10"/>
  <c r="D257" i="10" a="1"/>
  <c r="D257" i="10" s="1"/>
  <c r="C74" i="10"/>
  <c r="C14" i="10"/>
  <c r="C257" i="10" s="1" a="1"/>
  <c r="C257" i="10" s="1"/>
  <c r="B14" i="10"/>
  <c r="B257" i="10" s="1" a="1"/>
  <c r="B257" i="10" s="1"/>
  <c r="C13" i="10"/>
  <c r="C256" i="10" s="1" a="1"/>
  <c r="C256" i="10" s="1"/>
  <c r="C12" i="10"/>
  <c r="C255" i="10" s="1" a="1"/>
  <c r="C255" i="10" s="1"/>
  <c r="D65" i="10"/>
  <c r="D255" i="10" a="1"/>
  <c r="D255" i="10" s="1"/>
  <c r="D256" i="10" a="1"/>
  <c r="D256" i="10" s="1"/>
  <c r="B72" i="10"/>
  <c r="C72" i="10"/>
  <c r="B73" i="10"/>
  <c r="C73" i="10"/>
  <c r="C68" i="10"/>
  <c r="B12" i="10"/>
  <c r="B13" i="10"/>
  <c r="B256" i="10" s="1" a="1"/>
  <c r="B256" i="10" s="1"/>
  <c r="A63" i="10"/>
  <c r="C63" i="10" s="1"/>
  <c r="B71" i="10"/>
  <c r="C71" i="10"/>
  <c r="C64" i="10"/>
  <c r="B64" i="10"/>
  <c r="D247" i="10" a="1"/>
  <c r="D247" i="10" s="1"/>
  <c r="B70" i="10"/>
  <c r="D64" i="10"/>
  <c r="C65" i="10"/>
  <c r="C70" i="10"/>
  <c r="D254" i="10" a="1"/>
  <c r="D254" i="10" s="1"/>
  <c r="D253" i="10" a="1"/>
  <c r="D253" i="10" s="1"/>
  <c r="C10" i="10"/>
  <c r="C11" i="10"/>
  <c r="C254" i="10" s="1" a="1"/>
  <c r="C254" i="10" s="1"/>
  <c r="B10" i="10"/>
  <c r="B253" i="10" s="1" a="1"/>
  <c r="B253" i="10" s="1"/>
  <c r="B11" i="10"/>
  <c r="B65" i="10"/>
  <c r="C66" i="10"/>
  <c r="D248" i="10" a="1"/>
  <c r="D248" i="10" s="1"/>
  <c r="B66" i="10"/>
  <c r="D249" i="10" a="1"/>
  <c r="D249" i="10" s="1"/>
  <c r="C67" i="10"/>
  <c r="E67" i="10" s="1"/>
  <c r="F67" i="10" s="1"/>
  <c r="D250" i="10" a="1"/>
  <c r="D250" i="10" s="1"/>
  <c r="B68" i="10"/>
  <c r="B69" i="10"/>
  <c r="D251" i="10" a="1"/>
  <c r="D251" i="10" s="1"/>
  <c r="C69" i="10"/>
  <c r="D252" i="10" a="1"/>
  <c r="D252" i="10" s="1"/>
  <c r="F4" i="12"/>
  <c r="B7" i="10"/>
  <c r="B250" i="10" s="1" a="1"/>
  <c r="B250" i="10" s="1"/>
  <c r="B8" i="10"/>
  <c r="B251" i="10" s="1" a="1"/>
  <c r="B251" i="10" s="1"/>
  <c r="B9" i="10"/>
  <c r="B252" i="10" s="1" a="1"/>
  <c r="B252" i="10" s="1"/>
  <c r="C8" i="10"/>
  <c r="C251" i="10" s="1" a="1"/>
  <c r="C251" i="10" s="1"/>
  <c r="C9" i="10"/>
  <c r="C252" i="10" s="1" a="1"/>
  <c r="C252" i="10" s="1"/>
  <c r="B5" i="12"/>
  <c r="C7" i="10"/>
  <c r="B6" i="10"/>
  <c r="C6" i="10"/>
  <c r="C249" i="10" s="1" a="1"/>
  <c r="C249" i="10" s="1"/>
  <c r="B4" i="10"/>
  <c r="B247" i="10" s="1" a="1"/>
  <c r="B247" i="10" s="1"/>
  <c r="B5" i="10"/>
  <c r="B248" i="10" s="1" a="1"/>
  <c r="B248" i="10" s="1"/>
  <c r="C4" i="10"/>
  <c r="C5" i="10"/>
  <c r="C248" i="10" s="1" a="1"/>
  <c r="C248" i="10" s="1"/>
  <c r="K24" i="4"/>
  <c r="D58" i="12"/>
  <c r="C58" i="12"/>
  <c r="C89" i="1"/>
  <c r="C182" i="1"/>
  <c r="D182" i="1" s="1"/>
  <c r="C49" i="4"/>
  <c r="D49" i="4" s="1"/>
  <c r="J27" i="2"/>
  <c r="C25" i="4"/>
  <c r="D25" i="4" s="1"/>
  <c r="H94" i="9"/>
  <c r="I94" i="9"/>
  <c r="C2" i="12"/>
  <c r="D3" i="12"/>
  <c r="C3" i="10"/>
  <c r="I92" i="9"/>
  <c r="I93" i="9"/>
  <c r="B3" i="10"/>
  <c r="H92" i="9"/>
  <c r="C3" i="12"/>
  <c r="H93" i="9"/>
  <c r="B241" i="10"/>
  <c r="B59" i="10"/>
  <c r="B119" i="10"/>
  <c r="B181" i="10"/>
  <c r="C59" i="10"/>
  <c r="B245" i="10"/>
  <c r="B62" i="10"/>
  <c r="B184" i="10"/>
  <c r="B124" i="10"/>
  <c r="B302" i="10"/>
  <c r="B306" i="10"/>
  <c r="C302" i="10"/>
  <c r="C306" i="10"/>
  <c r="C124" i="10"/>
  <c r="C181" i="10"/>
  <c r="D2" i="12"/>
  <c r="C62" i="10"/>
  <c r="C119" i="10"/>
  <c r="C184" i="10"/>
  <c r="C241" i="10"/>
  <c r="H25" i="4"/>
  <c r="H23" i="4"/>
  <c r="H24" i="4"/>
  <c r="H22" i="4"/>
  <c r="D23" i="4"/>
  <c r="K29" i="2"/>
  <c r="K30" i="2"/>
  <c r="G360" i="10" l="1"/>
  <c r="E118" i="10"/>
  <c r="F118" i="10" s="1"/>
  <c r="D180" i="10"/>
  <c r="D240" i="10" s="1"/>
  <c r="E301" i="10"/>
  <c r="F301" i="10" s="1"/>
  <c r="C180" i="10"/>
  <c r="B299" i="10" a="1"/>
  <c r="B299" i="10" s="1"/>
  <c r="E299" i="10" s="1"/>
  <c r="F299" i="10" s="1"/>
  <c r="E117" i="10"/>
  <c r="F117" i="10" s="1"/>
  <c r="E56" i="10"/>
  <c r="F56" i="10" s="1"/>
  <c r="D179" i="10"/>
  <c r="D239" i="10" s="1"/>
  <c r="E300" i="10"/>
  <c r="F300" i="10" s="1"/>
  <c r="E57" i="10"/>
  <c r="F57" i="10" s="1"/>
  <c r="G361" i="10"/>
  <c r="C179" i="10"/>
  <c r="D178" i="10"/>
  <c r="D238" i="10" s="1"/>
  <c r="G358" i="10"/>
  <c r="E54" i="10"/>
  <c r="F54" i="10" s="1"/>
  <c r="E116" i="10"/>
  <c r="F116" i="10" s="1"/>
  <c r="C178" i="10"/>
  <c r="E115" i="10"/>
  <c r="F115" i="10" s="1"/>
  <c r="D177" i="10"/>
  <c r="D237" i="10" s="1"/>
  <c r="C177" i="10"/>
  <c r="C237" i="10" s="1"/>
  <c r="E298" i="10"/>
  <c r="F298" i="10" s="1"/>
  <c r="E55" i="10"/>
  <c r="F55" i="10" s="1"/>
  <c r="G359" i="10"/>
  <c r="D176" i="10"/>
  <c r="D236" i="10" s="1"/>
  <c r="C176" i="10"/>
  <c r="E114" i="10"/>
  <c r="F114" i="10" s="1"/>
  <c r="E297" i="10"/>
  <c r="F297" i="10" s="1"/>
  <c r="E296" i="10"/>
  <c r="F296" i="10" s="1"/>
  <c r="E295" i="10"/>
  <c r="F295" i="10" s="1"/>
  <c r="G357" i="10"/>
  <c r="E53" i="10"/>
  <c r="F53" i="10" s="1"/>
  <c r="G356" i="10"/>
  <c r="E52" i="10"/>
  <c r="F52" i="10" s="1"/>
  <c r="D174" i="10"/>
  <c r="D234" i="10" s="1"/>
  <c r="C175" i="10"/>
  <c r="C235" i="10" s="1"/>
  <c r="C174" i="10"/>
  <c r="C234" i="10" s="1"/>
  <c r="D175" i="10"/>
  <c r="D235" i="10" s="1"/>
  <c r="E113" i="10"/>
  <c r="F113" i="10" s="1"/>
  <c r="E112" i="10"/>
  <c r="F112" i="10" s="1"/>
  <c r="D173" i="10"/>
  <c r="D233" i="10" s="1"/>
  <c r="E111" i="10"/>
  <c r="F111" i="10" s="1"/>
  <c r="C173" i="10"/>
  <c r="E51" i="10"/>
  <c r="F51" i="10" s="1"/>
  <c r="G355" i="10"/>
  <c r="B294" i="10" a="1"/>
  <c r="B294" i="10" s="1"/>
  <c r="E294" i="10" s="1"/>
  <c r="F294" i="10" s="1"/>
  <c r="H91" i="9"/>
  <c r="I91" i="9"/>
  <c r="J91" i="9"/>
  <c r="E50" i="10"/>
  <c r="F50" i="10" s="1"/>
  <c r="K90" i="9"/>
  <c r="L90" i="9" s="1"/>
  <c r="K92" i="9"/>
  <c r="L92" i="9" s="1"/>
  <c r="G354" i="10"/>
  <c r="D172" i="10"/>
  <c r="D232" i="10" s="1"/>
  <c r="K94" i="9"/>
  <c r="L94" i="9" s="1"/>
  <c r="K93" i="9"/>
  <c r="L93" i="9" s="1"/>
  <c r="E110" i="10"/>
  <c r="F110" i="10" s="1"/>
  <c r="E293" i="10"/>
  <c r="F293" i="10" s="1"/>
  <c r="C172" i="10"/>
  <c r="E109" i="10"/>
  <c r="F109" i="10" s="1"/>
  <c r="E108" i="10"/>
  <c r="F108" i="10" s="1"/>
  <c r="D171" i="10"/>
  <c r="D231" i="10" s="1"/>
  <c r="E107" i="10"/>
  <c r="F107" i="10" s="1"/>
  <c r="C170" i="10"/>
  <c r="C171" i="10"/>
  <c r="E292" i="10"/>
  <c r="F292" i="10" s="1"/>
  <c r="E49" i="10"/>
  <c r="F49" i="10" s="1"/>
  <c r="G353" i="10"/>
  <c r="E291" i="10"/>
  <c r="F291" i="10" s="1"/>
  <c r="E48" i="10"/>
  <c r="F48" i="10" s="1"/>
  <c r="G352" i="10"/>
  <c r="D170" i="10"/>
  <c r="D169" i="10"/>
  <c r="D229" i="10" s="1"/>
  <c r="C169" i="10"/>
  <c r="E290" i="10"/>
  <c r="F290" i="10" s="1"/>
  <c r="E47" i="10"/>
  <c r="F47" i="10" s="1"/>
  <c r="G351" i="10"/>
  <c r="E106" i="10"/>
  <c r="F106" i="10" s="1"/>
  <c r="E289" i="10"/>
  <c r="F289" i="10" s="1"/>
  <c r="D168" i="10"/>
  <c r="D228" i="10" s="1"/>
  <c r="C168" i="10"/>
  <c r="E46" i="10"/>
  <c r="F46" i="10" s="1"/>
  <c r="G350" i="10"/>
  <c r="E105" i="10"/>
  <c r="F105" i="10" s="1"/>
  <c r="D167" i="10"/>
  <c r="D227" i="10" s="1"/>
  <c r="E288" i="10"/>
  <c r="F288" i="10" s="1"/>
  <c r="E45" i="10"/>
  <c r="F45" i="10" s="1"/>
  <c r="G349" i="10"/>
  <c r="C167" i="10"/>
  <c r="D166" i="10"/>
  <c r="D226" i="10" s="1"/>
  <c r="E104" i="10"/>
  <c r="F104" i="10" s="1"/>
  <c r="E286" i="10"/>
  <c r="F286" i="10" s="1"/>
  <c r="E287" i="10"/>
  <c r="F287" i="10" s="1"/>
  <c r="C166" i="10"/>
  <c r="E44" i="10"/>
  <c r="F44" i="10" s="1"/>
  <c r="G348" i="10"/>
  <c r="E103" i="10"/>
  <c r="F103" i="10" s="1"/>
  <c r="D165" i="10"/>
  <c r="D225" i="10" s="1"/>
  <c r="C165" i="10"/>
  <c r="E43" i="10"/>
  <c r="F43" i="10" s="1"/>
  <c r="G347" i="10"/>
  <c r="D164" i="10"/>
  <c r="D224" i="10" s="1"/>
  <c r="E102" i="10"/>
  <c r="F102" i="10" s="1"/>
  <c r="E285" i="10"/>
  <c r="F285" i="10" s="1"/>
  <c r="C164" i="10"/>
  <c r="C224" i="10" s="1"/>
  <c r="E42" i="10"/>
  <c r="F42" i="10" s="1"/>
  <c r="G346" i="10"/>
  <c r="D162" i="10"/>
  <c r="D222" i="10" s="1"/>
  <c r="E101" i="10"/>
  <c r="F101" i="10" s="1"/>
  <c r="E99" i="10"/>
  <c r="F99" i="10" s="1"/>
  <c r="E282" i="10"/>
  <c r="F282" i="10" s="1"/>
  <c r="C163" i="10"/>
  <c r="E284" i="10"/>
  <c r="F284" i="10" s="1"/>
  <c r="E41" i="10"/>
  <c r="F41" i="10" s="1"/>
  <c r="G345" i="10"/>
  <c r="D163" i="10"/>
  <c r="E100" i="10"/>
  <c r="F100" i="10" s="1"/>
  <c r="D161" i="10"/>
  <c r="D221" i="10" s="1"/>
  <c r="E283" i="10"/>
  <c r="F283" i="10" s="1"/>
  <c r="C161" i="10"/>
  <c r="C221" i="10" s="1"/>
  <c r="C162" i="10"/>
  <c r="C222" i="10" s="1"/>
  <c r="E40" i="10"/>
  <c r="F40" i="10" s="1"/>
  <c r="G344" i="10"/>
  <c r="E39" i="10"/>
  <c r="F39" i="10" s="1"/>
  <c r="G343" i="10"/>
  <c r="E98" i="10"/>
  <c r="F98" i="10" s="1"/>
  <c r="D159" i="10"/>
  <c r="D219" i="10" s="1"/>
  <c r="E281" i="10"/>
  <c r="F281" i="10" s="1"/>
  <c r="C160" i="10"/>
  <c r="E38" i="10"/>
  <c r="F38" i="10" s="1"/>
  <c r="G342" i="10"/>
  <c r="D160" i="10"/>
  <c r="E97" i="10"/>
  <c r="F97" i="10" s="1"/>
  <c r="E280" i="10"/>
  <c r="F280" i="10" s="1"/>
  <c r="C159" i="10"/>
  <c r="G341" i="10"/>
  <c r="E37" i="10"/>
  <c r="F37" i="10" s="1"/>
  <c r="E96" i="10"/>
  <c r="F96" i="10" s="1"/>
  <c r="D158" i="10"/>
  <c r="D218" i="10" s="1"/>
  <c r="C158" i="10"/>
  <c r="E279" i="10"/>
  <c r="F279" i="10" s="1"/>
  <c r="E36" i="10"/>
  <c r="F36" i="10" s="1"/>
  <c r="G340" i="10"/>
  <c r="E95" i="10"/>
  <c r="F95" i="10" s="1"/>
  <c r="E278" i="10"/>
  <c r="F278" i="10" s="1"/>
  <c r="D140" i="10"/>
  <c r="D200" i="10" s="1"/>
  <c r="C157" i="10"/>
  <c r="E35" i="10"/>
  <c r="F35" i="10" s="1"/>
  <c r="G339" i="10"/>
  <c r="D157" i="10"/>
  <c r="D133" i="10"/>
  <c r="D193" i="10" s="1"/>
  <c r="D150" i="10"/>
  <c r="D210" i="10" s="1"/>
  <c r="D132" i="10"/>
  <c r="D192" i="10" s="1"/>
  <c r="D139" i="10"/>
  <c r="D199" i="10" s="1"/>
  <c r="D145" i="10"/>
  <c r="D205" i="10" s="1"/>
  <c r="D151" i="10"/>
  <c r="D129" i="10"/>
  <c r="D189" i="10" s="1"/>
  <c r="D148" i="10"/>
  <c r="D138" i="10"/>
  <c r="D198" i="10" s="1"/>
  <c r="D144" i="10"/>
  <c r="D204" i="10" s="1"/>
  <c r="D134" i="10"/>
  <c r="D128" i="10"/>
  <c r="D188" i="10" s="1"/>
  <c r="D155" i="10"/>
  <c r="D143" i="10"/>
  <c r="D203" i="10" s="1"/>
  <c r="D153" i="10"/>
  <c r="D213" i="10" s="1"/>
  <c r="D127" i="10"/>
  <c r="D187" i="10" s="1"/>
  <c r="D136" i="10"/>
  <c r="D196" i="10" s="1"/>
  <c r="D142" i="10"/>
  <c r="D202" i="10" s="1"/>
  <c r="D147" i="10"/>
  <c r="D207" i="10" s="1"/>
  <c r="D154" i="10"/>
  <c r="D137" i="10"/>
  <c r="D152" i="10"/>
  <c r="D212" i="10" s="1"/>
  <c r="D135" i="10"/>
  <c r="D131" i="10"/>
  <c r="D191" i="10" s="1"/>
  <c r="D146" i="10"/>
  <c r="D206" i="10" s="1"/>
  <c r="D141" i="10"/>
  <c r="D201" i="10" s="1"/>
  <c r="D130" i="10"/>
  <c r="D190" i="10" s="1"/>
  <c r="D156" i="10"/>
  <c r="D216" i="10" s="1"/>
  <c r="D149" i="10"/>
  <c r="D209" i="10" s="1"/>
  <c r="E277" i="10"/>
  <c r="F277" i="10" s="1"/>
  <c r="C139" i="10"/>
  <c r="C155" i="10"/>
  <c r="C129" i="10"/>
  <c r="C134" i="10"/>
  <c r="C150" i="10"/>
  <c r="C145" i="10"/>
  <c r="C140" i="10"/>
  <c r="C156" i="10"/>
  <c r="C135" i="10"/>
  <c r="C151" i="10"/>
  <c r="C130" i="10"/>
  <c r="C146" i="10"/>
  <c r="C141" i="10"/>
  <c r="C136" i="10"/>
  <c r="C152" i="10"/>
  <c r="C131" i="10"/>
  <c r="C147" i="10"/>
  <c r="C207" i="10" s="1"/>
  <c r="C142" i="10"/>
  <c r="C137" i="10"/>
  <c r="C153" i="10"/>
  <c r="C132" i="10"/>
  <c r="C148" i="10"/>
  <c r="C127" i="10"/>
  <c r="C143" i="10"/>
  <c r="C138" i="10"/>
  <c r="C154" i="10"/>
  <c r="C133" i="10"/>
  <c r="C149" i="10"/>
  <c r="C209" i="10" s="1"/>
  <c r="C144" i="10"/>
  <c r="C128" i="10"/>
  <c r="C188" i="10" s="1"/>
  <c r="G338" i="10"/>
  <c r="E34" i="10"/>
  <c r="F34" i="10" s="1"/>
  <c r="E94" i="10"/>
  <c r="F94" i="10" s="1"/>
  <c r="E93" i="10"/>
  <c r="F93" i="10" s="1"/>
  <c r="E276" i="10"/>
  <c r="F276" i="10" s="1"/>
  <c r="E33" i="10"/>
  <c r="F33" i="10" s="1"/>
  <c r="G337" i="10"/>
  <c r="D5" i="12"/>
  <c r="E92" i="10"/>
  <c r="F92" i="10" s="1"/>
  <c r="E274" i="10"/>
  <c r="F274" i="10" s="1"/>
  <c r="E30" i="10"/>
  <c r="F30" i="10" s="1"/>
  <c r="E91" i="10"/>
  <c r="F91" i="10" s="1"/>
  <c r="E275" i="10"/>
  <c r="F275" i="10" s="1"/>
  <c r="G336" i="10"/>
  <c r="E32" i="10"/>
  <c r="F32" i="10" s="1"/>
  <c r="G334" i="10"/>
  <c r="G335" i="10"/>
  <c r="E31" i="10"/>
  <c r="F31" i="10" s="1"/>
  <c r="E273" i="10"/>
  <c r="F273" i="10" s="1"/>
  <c r="E90" i="10"/>
  <c r="F90" i="10" s="1"/>
  <c r="E88" i="10"/>
  <c r="F88" i="10" s="1"/>
  <c r="E89" i="10"/>
  <c r="F89" i="10" s="1"/>
  <c r="E272" i="10"/>
  <c r="F272" i="10" s="1"/>
  <c r="E271" i="10"/>
  <c r="F271" i="10" s="1"/>
  <c r="E29" i="10"/>
  <c r="F29" i="10" s="1"/>
  <c r="G333" i="10"/>
  <c r="E28" i="10"/>
  <c r="F28" i="10" s="1"/>
  <c r="G332" i="10"/>
  <c r="E87" i="10"/>
  <c r="F87" i="10" s="1"/>
  <c r="E270" i="10"/>
  <c r="F270" i="10" s="1"/>
  <c r="E27" i="10"/>
  <c r="F27" i="10" s="1"/>
  <c r="G331" i="10"/>
  <c r="E86" i="10"/>
  <c r="F86" i="10" s="1"/>
  <c r="E85" i="10"/>
  <c r="F85" i="10" s="1"/>
  <c r="E269" i="10"/>
  <c r="F269" i="10" s="1"/>
  <c r="E26" i="10"/>
  <c r="F26" i="10" s="1"/>
  <c r="G330" i="10"/>
  <c r="E268" i="10"/>
  <c r="F268" i="10" s="1"/>
  <c r="E25" i="10"/>
  <c r="F25" i="10" s="1"/>
  <c r="G329" i="10"/>
  <c r="E84" i="10"/>
  <c r="F84" i="10" s="1"/>
  <c r="E267" i="10"/>
  <c r="F267" i="10" s="1"/>
  <c r="G328" i="10"/>
  <c r="E24" i="10"/>
  <c r="F24" i="10" s="1"/>
  <c r="E83" i="10"/>
  <c r="F83" i="10" s="1"/>
  <c r="E266" i="10"/>
  <c r="F266" i="10" s="1"/>
  <c r="E82" i="10"/>
  <c r="F82" i="10" s="1"/>
  <c r="G324" i="10"/>
  <c r="E23" i="10"/>
  <c r="F23" i="10" s="1"/>
  <c r="G327" i="10"/>
  <c r="E265" i="10"/>
  <c r="F265" i="10" s="1"/>
  <c r="G326" i="10"/>
  <c r="E22" i="10"/>
  <c r="F22" i="10" s="1"/>
  <c r="E20" i="10"/>
  <c r="F20" i="10" s="1"/>
  <c r="E81" i="10"/>
  <c r="F81" i="10" s="1"/>
  <c r="E21" i="10"/>
  <c r="F21" i="10" s="1"/>
  <c r="G325" i="10"/>
  <c r="E264" i="10"/>
  <c r="F264" i="10" s="1"/>
  <c r="E80" i="10"/>
  <c r="F80" i="10" s="1"/>
  <c r="E263" i="10"/>
  <c r="F263" i="10" s="1"/>
  <c r="E79" i="10"/>
  <c r="F79" i="10" s="1"/>
  <c r="E19" i="10"/>
  <c r="F19" i="10" s="1"/>
  <c r="G323" i="10"/>
  <c r="B262" i="10" a="1"/>
  <c r="B262" i="10" s="1"/>
  <c r="E262" i="10" s="1"/>
  <c r="F262" i="10" s="1"/>
  <c r="E78" i="10"/>
  <c r="F78" i="10" s="1"/>
  <c r="G320" i="10"/>
  <c r="E261" i="10"/>
  <c r="F261" i="10" s="1"/>
  <c r="G322" i="10"/>
  <c r="E18" i="10"/>
  <c r="F18" i="10" s="1"/>
  <c r="E77" i="10"/>
  <c r="F77" i="10" s="1"/>
  <c r="E16" i="10"/>
  <c r="F16" i="10" s="1"/>
  <c r="E260" i="10"/>
  <c r="F260" i="10" s="1"/>
  <c r="G321" i="10"/>
  <c r="E17" i="10"/>
  <c r="F17" i="10" s="1"/>
  <c r="E259" i="10"/>
  <c r="F259" i="10" s="1"/>
  <c r="E76" i="10"/>
  <c r="F76" i="10" s="1"/>
  <c r="E75" i="10"/>
  <c r="F75" i="10" s="1"/>
  <c r="E258" i="10"/>
  <c r="F258" i="10" s="1"/>
  <c r="E15" i="10"/>
  <c r="F15" i="10" s="1"/>
  <c r="G319" i="10"/>
  <c r="E74" i="10"/>
  <c r="F74" i="10" s="1"/>
  <c r="D126" i="10"/>
  <c r="D186" i="10" s="1"/>
  <c r="E257" i="10"/>
  <c r="F257" i="10" s="1"/>
  <c r="G318" i="10"/>
  <c r="E14" i="10"/>
  <c r="F14" i="10" s="1"/>
  <c r="E256" i="10"/>
  <c r="F256" i="10" s="1"/>
  <c r="E64" i="10"/>
  <c r="F64" i="10" s="1"/>
  <c r="E73" i="10"/>
  <c r="F73" i="10" s="1"/>
  <c r="E68" i="10"/>
  <c r="F68" i="10" s="1"/>
  <c r="E12" i="10"/>
  <c r="F12" i="10" s="1"/>
  <c r="G316" i="10"/>
  <c r="E72" i="10"/>
  <c r="F72" i="10" s="1"/>
  <c r="B255" i="10" a="1"/>
  <c r="B255" i="10" s="1"/>
  <c r="E255" i="10" s="1"/>
  <c r="F255" i="10" s="1"/>
  <c r="E13" i="10"/>
  <c r="F13" i="10" s="1"/>
  <c r="G317" i="10"/>
  <c r="E70" i="10"/>
  <c r="F70" i="10" s="1"/>
  <c r="D120" i="10"/>
  <c r="E10" i="10"/>
  <c r="F10" i="10" s="1"/>
  <c r="E65" i="10"/>
  <c r="F65" i="10" s="1"/>
  <c r="C253" i="10" a="1"/>
  <c r="C253" i="10" s="1"/>
  <c r="E253" i="10" s="1"/>
  <c r="F253" i="10" s="1"/>
  <c r="E71" i="10"/>
  <c r="F71" i="10" s="1"/>
  <c r="G314" i="10"/>
  <c r="E66" i="10"/>
  <c r="F66" i="10" s="1"/>
  <c r="E11" i="10"/>
  <c r="F11" i="10" s="1"/>
  <c r="G315" i="10"/>
  <c r="B254" i="10" a="1"/>
  <c r="B254" i="10" s="1"/>
  <c r="E254" i="10" s="1"/>
  <c r="F254" i="10" s="1"/>
  <c r="E69" i="10"/>
  <c r="F69" i="10" s="1"/>
  <c r="E5" i="12"/>
  <c r="C5" i="12"/>
  <c r="E252" i="10"/>
  <c r="F252" i="10" s="1"/>
  <c r="E9" i="10"/>
  <c r="F9" i="10" s="1"/>
  <c r="G313" i="10"/>
  <c r="E251" i="10"/>
  <c r="F251" i="10" s="1"/>
  <c r="E8" i="10"/>
  <c r="F8" i="10" s="1"/>
  <c r="G312" i="10"/>
  <c r="A6" i="12"/>
  <c r="G311" i="10"/>
  <c r="E7" i="10"/>
  <c r="F7" i="10" s="1"/>
  <c r="C250" i="10" a="1"/>
  <c r="C250" i="10" s="1"/>
  <c r="E250" i="10" s="1"/>
  <c r="F250" i="10" s="1"/>
  <c r="E4" i="10"/>
  <c r="F4" i="10" s="1"/>
  <c r="G310" i="10"/>
  <c r="E6" i="10"/>
  <c r="F6" i="10" s="1"/>
  <c r="B249" i="10" a="1"/>
  <c r="B249" i="10" s="1"/>
  <c r="E249" i="10" s="1"/>
  <c r="F249" i="10" s="1"/>
  <c r="C247" i="10" a="1"/>
  <c r="C247" i="10" s="1"/>
  <c r="G308" i="10"/>
  <c r="E248" i="10"/>
  <c r="F248" i="10" s="1"/>
  <c r="C126" i="10"/>
  <c r="C186" i="10" s="1"/>
  <c r="G309" i="10"/>
  <c r="E5" i="10"/>
  <c r="F5" i="10" s="1"/>
  <c r="I96" i="9"/>
  <c r="K183" i="1"/>
  <c r="K90" i="1"/>
  <c r="K192" i="1"/>
  <c r="C57" i="12"/>
  <c r="C52" i="12"/>
  <c r="C29" i="12"/>
  <c r="C63" i="12"/>
  <c r="D52" i="12"/>
  <c r="D57" i="12"/>
  <c r="D29" i="12"/>
  <c r="D63" i="12"/>
  <c r="G307" i="10"/>
  <c r="E3" i="10"/>
  <c r="F3" i="10" s="1"/>
  <c r="C246" i="10" a="1"/>
  <c r="C246" i="10" s="1"/>
  <c r="D246" i="10" a="1"/>
  <c r="D246" i="10" s="1"/>
  <c r="J96" i="9"/>
  <c r="B63" i="10"/>
  <c r="B180" i="10" s="1"/>
  <c r="H95" i="9"/>
  <c r="B246" i="10" a="1"/>
  <c r="B246" i="10" s="1"/>
  <c r="D89" i="1"/>
  <c r="C24" i="4"/>
  <c r="Q41" i="2" a="1"/>
  <c r="P41" i="2" a="1"/>
  <c r="P41" i="2" s="1"/>
  <c r="C25" i="12"/>
  <c r="D25" i="12"/>
  <c r="D64" i="12"/>
  <c r="C125" i="10"/>
  <c r="C185" i="10" s="1"/>
  <c r="F3" i="12"/>
  <c r="C120" i="10"/>
  <c r="F58" i="12"/>
  <c r="D362" i="10" l="1"/>
  <c r="B240" i="10"/>
  <c r="E180" i="10"/>
  <c r="F180" i="10" s="1"/>
  <c r="B362" i="10"/>
  <c r="C240" i="10"/>
  <c r="C362" i="10"/>
  <c r="C239" i="10"/>
  <c r="C361" i="10"/>
  <c r="B178" i="10"/>
  <c r="B179" i="10"/>
  <c r="D361" i="10"/>
  <c r="D360" i="10"/>
  <c r="B238" i="10"/>
  <c r="E178" i="10"/>
  <c r="F178" i="10" s="1"/>
  <c r="B360" i="10"/>
  <c r="C238" i="10"/>
  <c r="C360" i="10"/>
  <c r="B176" i="10"/>
  <c r="B358" i="10" s="1"/>
  <c r="B177" i="10"/>
  <c r="B359" i="10" s="1"/>
  <c r="D359" i="10"/>
  <c r="C359" i="10"/>
  <c r="D358" i="10"/>
  <c r="C236" i="10"/>
  <c r="C358" i="10"/>
  <c r="D356" i="10"/>
  <c r="C356" i="10"/>
  <c r="D357" i="10"/>
  <c r="C357" i="10"/>
  <c r="B174" i="10"/>
  <c r="B356" i="10" s="1"/>
  <c r="B175" i="10"/>
  <c r="B235" i="10" s="1"/>
  <c r="E235" i="10" s="1"/>
  <c r="F235" i="10" s="1"/>
  <c r="C233" i="10"/>
  <c r="C355" i="10"/>
  <c r="D355" i="10"/>
  <c r="B172" i="10"/>
  <c r="E172" i="10" s="1"/>
  <c r="F172" i="10" s="1"/>
  <c r="B173" i="10"/>
  <c r="D354" i="10"/>
  <c r="C349" i="10"/>
  <c r="C352" i="10"/>
  <c r="K91" i="9"/>
  <c r="L91" i="9" s="1"/>
  <c r="H96" i="9"/>
  <c r="K95" i="9"/>
  <c r="L95" i="9" s="1"/>
  <c r="C350" i="10"/>
  <c r="C353" i="10"/>
  <c r="C354" i="10"/>
  <c r="C232" i="10"/>
  <c r="C229" i="10"/>
  <c r="C351" i="10"/>
  <c r="D230" i="10"/>
  <c r="D352" i="10"/>
  <c r="B169" i="10"/>
  <c r="B229" i="10" s="1"/>
  <c r="B170" i="10"/>
  <c r="B171" i="10"/>
  <c r="C231" i="10"/>
  <c r="C230" i="10"/>
  <c r="D353" i="10"/>
  <c r="D351" i="10"/>
  <c r="G62" i="12"/>
  <c r="B167" i="10"/>
  <c r="B349" i="10" s="1"/>
  <c r="B168" i="10"/>
  <c r="B350" i="10" s="1"/>
  <c r="C228" i="10"/>
  <c r="D350" i="10"/>
  <c r="C227" i="10"/>
  <c r="D349" i="10"/>
  <c r="B165" i="10"/>
  <c r="B347" i="10" s="1"/>
  <c r="B166" i="10"/>
  <c r="B348" i="10" s="1"/>
  <c r="C226" i="10"/>
  <c r="C348" i="10"/>
  <c r="D348" i="10"/>
  <c r="G60" i="12"/>
  <c r="C225" i="10"/>
  <c r="C347" i="10"/>
  <c r="D347" i="10"/>
  <c r="B163" i="10"/>
  <c r="B345" i="10" s="1"/>
  <c r="B164" i="10"/>
  <c r="B346" i="10" s="1"/>
  <c r="D346" i="10"/>
  <c r="C346" i="10"/>
  <c r="D223" i="10"/>
  <c r="D345" i="10"/>
  <c r="C223" i="10"/>
  <c r="C345" i="10"/>
  <c r="B162" i="10"/>
  <c r="B344" i="10" s="1"/>
  <c r="B161" i="10"/>
  <c r="B343" i="10" s="1"/>
  <c r="D343" i="10"/>
  <c r="C343" i="10"/>
  <c r="D344" i="10"/>
  <c r="C344" i="10"/>
  <c r="B159" i="10"/>
  <c r="B219" i="10" s="1"/>
  <c r="B160" i="10"/>
  <c r="B342" i="10" s="1"/>
  <c r="D220" i="10"/>
  <c r="D342" i="10"/>
  <c r="C220" i="10"/>
  <c r="C342" i="10"/>
  <c r="D341" i="10"/>
  <c r="C219" i="10"/>
  <c r="C341" i="10"/>
  <c r="G61" i="12"/>
  <c r="B157" i="10"/>
  <c r="B339" i="10" s="1"/>
  <c r="B158" i="10"/>
  <c r="C218" i="10"/>
  <c r="C340" i="10"/>
  <c r="D340" i="10"/>
  <c r="D217" i="10"/>
  <c r="D339" i="10"/>
  <c r="C217" i="10"/>
  <c r="C339" i="10"/>
  <c r="B133" i="10"/>
  <c r="B315" i="10" s="1"/>
  <c r="B141" i="10"/>
  <c r="B149" i="10"/>
  <c r="B331" i="10" s="1"/>
  <c r="B148" i="10"/>
  <c r="B208" i="10" s="1"/>
  <c r="B134" i="10"/>
  <c r="B142" i="10"/>
  <c r="B324" i="10" s="1"/>
  <c r="B150" i="10"/>
  <c r="B127" i="10"/>
  <c r="B187" i="10" s="1"/>
  <c r="B135" i="10"/>
  <c r="B143" i="10"/>
  <c r="B151" i="10"/>
  <c r="B211" i="10" s="1"/>
  <c r="B128" i="10"/>
  <c r="B310" i="10" s="1"/>
  <c r="B136" i="10"/>
  <c r="B318" i="10" s="1"/>
  <c r="B144" i="10"/>
  <c r="B326" i="10" s="1"/>
  <c r="B152" i="10"/>
  <c r="B212" i="10" s="1"/>
  <c r="B129" i="10"/>
  <c r="B189" i="10" s="1"/>
  <c r="B145" i="10"/>
  <c r="B327" i="10" s="1"/>
  <c r="B153" i="10"/>
  <c r="B213" i="10" s="1"/>
  <c r="B140" i="10"/>
  <c r="B200" i="10" s="1"/>
  <c r="B137" i="10"/>
  <c r="B319" i="10" s="1"/>
  <c r="B130" i="10"/>
  <c r="B138" i="10"/>
  <c r="B320" i="10" s="1"/>
  <c r="B146" i="10"/>
  <c r="E146" i="10" s="1"/>
  <c r="F146" i="10" s="1"/>
  <c r="B154" i="10"/>
  <c r="E154" i="10" s="1"/>
  <c r="F154" i="10" s="1"/>
  <c r="B139" i="10"/>
  <c r="B147" i="10"/>
  <c r="B329" i="10" s="1"/>
  <c r="B155" i="10"/>
  <c r="B132" i="10"/>
  <c r="B314" i="10" s="1"/>
  <c r="B156" i="10"/>
  <c r="B216" i="10" s="1"/>
  <c r="B131" i="10"/>
  <c r="D338" i="10"/>
  <c r="C216" i="10"/>
  <c r="C338" i="10"/>
  <c r="D215" i="10"/>
  <c r="D337" i="10"/>
  <c r="C215" i="10"/>
  <c r="C337" i="10"/>
  <c r="D214" i="10"/>
  <c r="D336" i="10"/>
  <c r="C214" i="10"/>
  <c r="C336" i="10"/>
  <c r="D335" i="10"/>
  <c r="C213" i="10"/>
  <c r="C335" i="10"/>
  <c r="R42" i="2"/>
  <c r="D334" i="10"/>
  <c r="C212" i="10"/>
  <c r="C334" i="10"/>
  <c r="C211" i="10"/>
  <c r="C333" i="10"/>
  <c r="C210" i="10"/>
  <c r="C332" i="10"/>
  <c r="D211" i="10"/>
  <c r="D333" i="10"/>
  <c r="D332" i="10"/>
  <c r="D331" i="10"/>
  <c r="C331" i="10"/>
  <c r="D208" i="10"/>
  <c r="D330" i="10"/>
  <c r="C208" i="10"/>
  <c r="C330" i="10"/>
  <c r="D329" i="10"/>
  <c r="C329" i="10"/>
  <c r="C206" i="10"/>
  <c r="C328" i="10"/>
  <c r="D328" i="10"/>
  <c r="C205" i="10"/>
  <c r="C327" i="10"/>
  <c r="D327" i="10"/>
  <c r="C204" i="10"/>
  <c r="C326" i="10"/>
  <c r="D326" i="10"/>
  <c r="C203" i="10"/>
  <c r="C325" i="10"/>
  <c r="D325" i="10"/>
  <c r="D324" i="10"/>
  <c r="C202" i="10"/>
  <c r="C324" i="10"/>
  <c r="C201" i="10"/>
  <c r="C323" i="10"/>
  <c r="D323" i="10"/>
  <c r="C200" i="10"/>
  <c r="C322" i="10"/>
  <c r="D322" i="10"/>
  <c r="D320" i="10"/>
  <c r="C199" i="10"/>
  <c r="C321" i="10"/>
  <c r="D321" i="10"/>
  <c r="D308" i="10"/>
  <c r="C198" i="10"/>
  <c r="C320" i="10"/>
  <c r="D197" i="10"/>
  <c r="D319" i="10"/>
  <c r="C197" i="10"/>
  <c r="C319" i="10"/>
  <c r="C196" i="10"/>
  <c r="C318" i="10"/>
  <c r="D314" i="10"/>
  <c r="D318" i="10"/>
  <c r="C195" i="10"/>
  <c r="C317" i="10"/>
  <c r="C194" i="10"/>
  <c r="C316" i="10"/>
  <c r="D195" i="10"/>
  <c r="D317" i="10"/>
  <c r="D194" i="10"/>
  <c r="D316" i="10"/>
  <c r="C314" i="10"/>
  <c r="C192" i="10"/>
  <c r="C193" i="10"/>
  <c r="C315" i="10"/>
  <c r="D315" i="10"/>
  <c r="F5" i="12"/>
  <c r="G5" i="12" s="1"/>
  <c r="G59" i="12"/>
  <c r="C190" i="10"/>
  <c r="C312" i="10"/>
  <c r="D312" i="10"/>
  <c r="C191" i="10"/>
  <c r="C313" i="10"/>
  <c r="C310" i="10"/>
  <c r="D313" i="10"/>
  <c r="B6" i="12"/>
  <c r="D311" i="10"/>
  <c r="C189" i="10"/>
  <c r="C311" i="10"/>
  <c r="C308" i="10"/>
  <c r="E247" i="10"/>
  <c r="F247" i="10" s="1"/>
  <c r="G4" i="12"/>
  <c r="D310" i="10"/>
  <c r="D309" i="10"/>
  <c r="C187" i="10"/>
  <c r="C309" i="10"/>
  <c r="E246" i="10"/>
  <c r="B126" i="10"/>
  <c r="E63" i="10"/>
  <c r="F63" i="10" s="1"/>
  <c r="B121" i="10" s="1"/>
  <c r="D303" i="10"/>
  <c r="D307" i="10"/>
  <c r="B125" i="10"/>
  <c r="E125" i="10" s="1"/>
  <c r="F125" i="10" s="1"/>
  <c r="B120" i="10"/>
  <c r="K57" i="4"/>
  <c r="L31" i="2" s="1" a="1"/>
  <c r="L31" i="2" s="1"/>
  <c r="C307" i="10"/>
  <c r="K50" i="4"/>
  <c r="L30" i="2" s="1" a="1"/>
  <c r="L30" i="2" s="1"/>
  <c r="K25" i="4"/>
  <c r="L29" i="2" s="1" a="1"/>
  <c r="C303" i="10"/>
  <c r="Q41" i="2"/>
  <c r="R41" i="2" s="1"/>
  <c r="R43" i="2"/>
  <c r="G3" i="12"/>
  <c r="G58" i="12"/>
  <c r="B303" i="10"/>
  <c r="D24" i="4"/>
  <c r="E362" i="10" l="1"/>
  <c r="F362" i="10" s="1"/>
  <c r="E240" i="10"/>
  <c r="F240" i="10" s="1"/>
  <c r="E179" i="10"/>
  <c r="F179" i="10" s="1"/>
  <c r="B239" i="10"/>
  <c r="E239" i="10" s="1"/>
  <c r="F239" i="10" s="1"/>
  <c r="E176" i="10"/>
  <c r="F176" i="10" s="1"/>
  <c r="B361" i="10"/>
  <c r="E361" i="10" s="1"/>
  <c r="F361" i="10" s="1"/>
  <c r="B236" i="10"/>
  <c r="E360" i="10"/>
  <c r="F360" i="10" s="1"/>
  <c r="E238" i="10"/>
  <c r="F238" i="10" s="1"/>
  <c r="E359" i="10"/>
  <c r="F359" i="10" s="1"/>
  <c r="B237" i="10"/>
  <c r="E237" i="10" s="1"/>
  <c r="F237" i="10" s="1"/>
  <c r="E177" i="10"/>
  <c r="F177" i="10" s="1"/>
  <c r="E358" i="10"/>
  <c r="F358" i="10" s="1"/>
  <c r="E236" i="10"/>
  <c r="F236" i="10" s="1"/>
  <c r="B357" i="10"/>
  <c r="E357" i="10" s="1"/>
  <c r="F357" i="10" s="1"/>
  <c r="E356" i="10"/>
  <c r="F356" i="10" s="1"/>
  <c r="E175" i="10"/>
  <c r="F175" i="10" s="1"/>
  <c r="E174" i="10"/>
  <c r="F174" i="10" s="1"/>
  <c r="B234" i="10"/>
  <c r="E234" i="10" s="1"/>
  <c r="F234" i="10" s="1"/>
  <c r="B354" i="10"/>
  <c r="E354" i="10" s="1"/>
  <c r="F354" i="10" s="1"/>
  <c r="B233" i="10"/>
  <c r="E233" i="10" s="1"/>
  <c r="F233" i="10" s="1"/>
  <c r="E173" i="10"/>
  <c r="F173" i="10" s="1"/>
  <c r="B227" i="10"/>
  <c r="E227" i="10" s="1"/>
  <c r="F227" i="10" s="1"/>
  <c r="E167" i="10"/>
  <c r="F167" i="10" s="1"/>
  <c r="B232" i="10"/>
  <c r="E232" i="10" s="1"/>
  <c r="F232" i="10" s="1"/>
  <c r="B355" i="10"/>
  <c r="E355" i="10" s="1"/>
  <c r="F355" i="10" s="1"/>
  <c r="K96" i="9"/>
  <c r="L96" i="9" s="1"/>
  <c r="C29" i="2" a="1"/>
  <c r="C29" i="2" s="1"/>
  <c r="P35" i="2" s="1" a="1"/>
  <c r="P35" i="2" s="1"/>
  <c r="E229" i="10"/>
  <c r="F229" i="10" s="1"/>
  <c r="E349" i="10"/>
  <c r="F349" i="10" s="1"/>
  <c r="E350" i="10"/>
  <c r="F350" i="10" s="1"/>
  <c r="B351" i="10"/>
  <c r="E351" i="10" s="1"/>
  <c r="F351" i="10" s="1"/>
  <c r="E169" i="10"/>
  <c r="F169" i="10" s="1"/>
  <c r="C364" i="10"/>
  <c r="E171" i="10"/>
  <c r="F171" i="10" s="1"/>
  <c r="B231" i="10"/>
  <c r="E231" i="10" s="1"/>
  <c r="F231" i="10" s="1"/>
  <c r="B230" i="10"/>
  <c r="E230" i="10" s="1"/>
  <c r="F230" i="10" s="1"/>
  <c r="E170" i="10"/>
  <c r="F170" i="10" s="1"/>
  <c r="B353" i="10"/>
  <c r="B352" i="10"/>
  <c r="E165" i="10"/>
  <c r="F165" i="10" s="1"/>
  <c r="B225" i="10"/>
  <c r="E225" i="10" s="1"/>
  <c r="F225" i="10" s="1"/>
  <c r="B228" i="10"/>
  <c r="E228" i="10" s="1"/>
  <c r="F228" i="10" s="1"/>
  <c r="E168" i="10"/>
  <c r="F168" i="10" s="1"/>
  <c r="E348" i="10"/>
  <c r="F348" i="10" s="1"/>
  <c r="B223" i="10"/>
  <c r="E223" i="10" s="1"/>
  <c r="F223" i="10" s="1"/>
  <c r="E163" i="10"/>
  <c r="F163" i="10" s="1"/>
  <c r="B226" i="10"/>
  <c r="E226" i="10" s="1"/>
  <c r="F226" i="10" s="1"/>
  <c r="E166" i="10"/>
  <c r="F166" i="10" s="1"/>
  <c r="E347" i="10"/>
  <c r="F347" i="10" s="1"/>
  <c r="E346" i="10"/>
  <c r="F346" i="10" s="1"/>
  <c r="B224" i="10"/>
  <c r="E224" i="10" s="1"/>
  <c r="F224" i="10" s="1"/>
  <c r="E164" i="10"/>
  <c r="F164" i="10" s="1"/>
  <c r="E345" i="10"/>
  <c r="F345" i="10" s="1"/>
  <c r="B341" i="10"/>
  <c r="E341" i="10" s="1"/>
  <c r="F341" i="10" s="1"/>
  <c r="E342" i="10"/>
  <c r="F342" i="10" s="1"/>
  <c r="E344" i="10"/>
  <c r="F344" i="10" s="1"/>
  <c r="E343" i="10"/>
  <c r="F343" i="10" s="1"/>
  <c r="E159" i="10"/>
  <c r="F159" i="10" s="1"/>
  <c r="E219" i="10"/>
  <c r="F219" i="10" s="1"/>
  <c r="E161" i="10"/>
  <c r="F161" i="10" s="1"/>
  <c r="B221" i="10"/>
  <c r="E221" i="10" s="1"/>
  <c r="F221" i="10" s="1"/>
  <c r="B222" i="10"/>
  <c r="E222" i="10" s="1"/>
  <c r="F222" i="10" s="1"/>
  <c r="E162" i="10"/>
  <c r="F162" i="10" s="1"/>
  <c r="E157" i="10"/>
  <c r="F157" i="10" s="1"/>
  <c r="B220" i="10"/>
  <c r="E220" i="10" s="1"/>
  <c r="F220" i="10" s="1"/>
  <c r="E160" i="10"/>
  <c r="F160" i="10" s="1"/>
  <c r="B217" i="10"/>
  <c r="E217" i="10" s="1"/>
  <c r="F217" i="10" s="1"/>
  <c r="E339" i="10"/>
  <c r="F339" i="10" s="1"/>
  <c r="E158" i="10"/>
  <c r="F158" i="10" s="1"/>
  <c r="B218" i="10"/>
  <c r="E218" i="10" s="1"/>
  <c r="F218" i="10" s="1"/>
  <c r="B340" i="10"/>
  <c r="E340" i="10" s="1"/>
  <c r="F340" i="10" s="1"/>
  <c r="B214" i="10"/>
  <c r="E214" i="10" s="1"/>
  <c r="F214" i="10" s="1"/>
  <c r="B338" i="10"/>
  <c r="E338" i="10" s="1"/>
  <c r="F338" i="10" s="1"/>
  <c r="B336" i="10"/>
  <c r="E336" i="10" s="1"/>
  <c r="F336" i="10" s="1"/>
  <c r="E216" i="10"/>
  <c r="F216" i="10" s="1"/>
  <c r="E156" i="10"/>
  <c r="F156" i="10" s="1"/>
  <c r="E155" i="10"/>
  <c r="F155" i="10" s="1"/>
  <c r="B215" i="10"/>
  <c r="E215" i="10" s="1"/>
  <c r="F215" i="10" s="1"/>
  <c r="B337" i="10"/>
  <c r="E337" i="10" s="1"/>
  <c r="F337" i="10" s="1"/>
  <c r="E153" i="10"/>
  <c r="F153" i="10" s="1"/>
  <c r="E213" i="10"/>
  <c r="F213" i="10" s="1"/>
  <c r="B335" i="10"/>
  <c r="E335" i="10" s="1"/>
  <c r="F335" i="10" s="1"/>
  <c r="B334" i="10"/>
  <c r="E334" i="10" s="1"/>
  <c r="F334" i="10" s="1"/>
  <c r="E152" i="10"/>
  <c r="F152" i="10" s="1"/>
  <c r="E211" i="10"/>
  <c r="F211" i="10" s="1"/>
  <c r="O42" i="2"/>
  <c r="E212" i="10"/>
  <c r="F212" i="10" s="1"/>
  <c r="B333" i="10"/>
  <c r="E333" i="10" s="1"/>
  <c r="F333" i="10" s="1"/>
  <c r="E151" i="10"/>
  <c r="F151" i="10" s="1"/>
  <c r="B330" i="10"/>
  <c r="E330" i="10" s="1"/>
  <c r="F330" i="10" s="1"/>
  <c r="E150" i="10"/>
  <c r="F150" i="10" s="1"/>
  <c r="B210" i="10"/>
  <c r="E210" i="10" s="1"/>
  <c r="F210" i="10" s="1"/>
  <c r="E148" i="10"/>
  <c r="F148" i="10" s="1"/>
  <c r="B332" i="10"/>
  <c r="E332" i="10" s="1"/>
  <c r="F332" i="10" s="1"/>
  <c r="E331" i="10"/>
  <c r="F331" i="10" s="1"/>
  <c r="B328" i="10"/>
  <c r="E328" i="10" s="1"/>
  <c r="F328" i="10" s="1"/>
  <c r="B206" i="10"/>
  <c r="E206" i="10" s="1"/>
  <c r="F206" i="10" s="1"/>
  <c r="E149" i="10"/>
  <c r="F149" i="10" s="1"/>
  <c r="B209" i="10"/>
  <c r="E209" i="10" s="1"/>
  <c r="F209" i="10" s="1"/>
  <c r="E329" i="10"/>
  <c r="F329" i="10" s="1"/>
  <c r="E208" i="10"/>
  <c r="F208" i="10" s="1"/>
  <c r="B207" i="10"/>
  <c r="E207" i="10" s="1"/>
  <c r="F207" i="10" s="1"/>
  <c r="E147" i="10"/>
  <c r="F147" i="10" s="1"/>
  <c r="B204" i="10"/>
  <c r="E204" i="10" s="1"/>
  <c r="F204" i="10" s="1"/>
  <c r="E144" i="10"/>
  <c r="F144" i="10" s="1"/>
  <c r="B202" i="10"/>
  <c r="E202" i="10" s="1"/>
  <c r="F202" i="10" s="1"/>
  <c r="E142" i="10"/>
  <c r="F142" i="10" s="1"/>
  <c r="E327" i="10"/>
  <c r="F327" i="10" s="1"/>
  <c r="E145" i="10"/>
  <c r="F145" i="10" s="1"/>
  <c r="B205" i="10"/>
  <c r="E205" i="10" s="1"/>
  <c r="F205" i="10" s="1"/>
  <c r="E326" i="10"/>
  <c r="F326" i="10" s="1"/>
  <c r="E143" i="10"/>
  <c r="F143" i="10" s="1"/>
  <c r="B203" i="10"/>
  <c r="E203" i="10" s="1"/>
  <c r="F203" i="10" s="1"/>
  <c r="B322" i="10"/>
  <c r="E322" i="10" s="1"/>
  <c r="F322" i="10" s="1"/>
  <c r="E140" i="10"/>
  <c r="F140" i="10" s="1"/>
  <c r="B325" i="10"/>
  <c r="E325" i="10" s="1"/>
  <c r="F325" i="10" s="1"/>
  <c r="E324" i="10"/>
  <c r="F324" i="10" s="1"/>
  <c r="E138" i="10"/>
  <c r="F138" i="10" s="1"/>
  <c r="B198" i="10"/>
  <c r="E198" i="10" s="1"/>
  <c r="F198" i="10" s="1"/>
  <c r="E141" i="10"/>
  <c r="F141" i="10" s="1"/>
  <c r="B201" i="10"/>
  <c r="E201" i="10" s="1"/>
  <c r="F201" i="10" s="1"/>
  <c r="B323" i="10"/>
  <c r="E323" i="10" s="1"/>
  <c r="F323" i="10" s="1"/>
  <c r="E200" i="10"/>
  <c r="F200" i="10" s="1"/>
  <c r="B196" i="10"/>
  <c r="E196" i="10" s="1"/>
  <c r="F196" i="10" s="1"/>
  <c r="B199" i="10"/>
  <c r="E199" i="10" s="1"/>
  <c r="F199" i="10" s="1"/>
  <c r="E139" i="10"/>
  <c r="F139" i="10" s="1"/>
  <c r="E136" i="10"/>
  <c r="F136" i="10" s="1"/>
  <c r="B321" i="10"/>
  <c r="E321" i="10" s="1"/>
  <c r="F321" i="10" s="1"/>
  <c r="E319" i="10"/>
  <c r="F319" i="10" s="1"/>
  <c r="E320" i="10"/>
  <c r="F320" i="10" s="1"/>
  <c r="B197" i="10"/>
  <c r="E197" i="10" s="1"/>
  <c r="F197" i="10" s="1"/>
  <c r="E137" i="10"/>
  <c r="F137" i="10" s="1"/>
  <c r="E318" i="10"/>
  <c r="F318" i="10" s="1"/>
  <c r="E314" i="10"/>
  <c r="F314" i="10" s="1"/>
  <c r="D242" i="10"/>
  <c r="B195" i="10"/>
  <c r="E195" i="10" s="1"/>
  <c r="F195" i="10" s="1"/>
  <c r="E135" i="10"/>
  <c r="F135" i="10" s="1"/>
  <c r="E132" i="10"/>
  <c r="F132" i="10" s="1"/>
  <c r="E134" i="10"/>
  <c r="F134" i="10" s="1"/>
  <c r="B194" i="10"/>
  <c r="E194" i="10" s="1"/>
  <c r="F194" i="10" s="1"/>
  <c r="B316" i="10"/>
  <c r="E316" i="10" s="1"/>
  <c r="F316" i="10" s="1"/>
  <c r="B317" i="10"/>
  <c r="E317" i="10" s="1"/>
  <c r="F317" i="10" s="1"/>
  <c r="B192" i="10"/>
  <c r="E192" i="10" s="1"/>
  <c r="F192" i="10" s="1"/>
  <c r="E315" i="10"/>
  <c r="F315" i="10" s="1"/>
  <c r="E133" i="10"/>
  <c r="F133" i="10" s="1"/>
  <c r="B193" i="10"/>
  <c r="E193" i="10" s="1"/>
  <c r="F193" i="10" s="1"/>
  <c r="A7" i="12"/>
  <c r="E6" i="12"/>
  <c r="D6" i="12"/>
  <c r="B191" i="10"/>
  <c r="E191" i="10" s="1"/>
  <c r="F191" i="10" s="1"/>
  <c r="E131" i="10"/>
  <c r="F131" i="10" s="1"/>
  <c r="E130" i="10"/>
  <c r="F130" i="10" s="1"/>
  <c r="B190" i="10"/>
  <c r="E190" i="10" s="1"/>
  <c r="F190" i="10" s="1"/>
  <c r="B313" i="10"/>
  <c r="E313" i="10" s="1"/>
  <c r="F313" i="10" s="1"/>
  <c r="E129" i="10"/>
  <c r="F129" i="10" s="1"/>
  <c r="E189" i="10"/>
  <c r="F189" i="10" s="1"/>
  <c r="B312" i="10"/>
  <c r="E312" i="10" s="1"/>
  <c r="F312" i="10" s="1"/>
  <c r="B311" i="10"/>
  <c r="E311" i="10" s="1"/>
  <c r="F311" i="10" s="1"/>
  <c r="C6" i="12"/>
  <c r="B309" i="10"/>
  <c r="E309" i="10" s="1"/>
  <c r="F309" i="10" s="1"/>
  <c r="E127" i="10"/>
  <c r="F127" i="10" s="1"/>
  <c r="E187" i="10"/>
  <c r="F187" i="10" s="1"/>
  <c r="E310" i="10"/>
  <c r="F310" i="10" s="1"/>
  <c r="D364" i="10"/>
  <c r="E128" i="10"/>
  <c r="F128" i="10" s="1"/>
  <c r="B188" i="10"/>
  <c r="E188" i="10" s="1"/>
  <c r="F188" i="10" s="1"/>
  <c r="B307" i="10"/>
  <c r="E307" i="10" s="1"/>
  <c r="B185" i="10"/>
  <c r="E185" i="10" s="1"/>
  <c r="F185" i="10" s="1"/>
  <c r="E120" i="10"/>
  <c r="F120" i="10" s="1"/>
  <c r="E126" i="10"/>
  <c r="F126" i="10" s="1"/>
  <c r="B186" i="10"/>
  <c r="E186" i="10" s="1"/>
  <c r="F186" i="10" s="1"/>
  <c r="B308" i="10"/>
  <c r="E308" i="10" s="1"/>
  <c r="F308" i="10" s="1"/>
  <c r="F246" i="10"/>
  <c r="E303" i="10"/>
  <c r="F303" i="10" s="1"/>
  <c r="E65" i="12"/>
  <c r="O43" i="2"/>
  <c r="L29" i="2"/>
  <c r="D41" i="2" s="1" a="1"/>
  <c r="D41" i="2" s="1"/>
  <c r="G41" i="2" a="1"/>
  <c r="G41" i="2" s="1"/>
  <c r="J41" i="2" a="1"/>
  <c r="J41" i="2" s="1"/>
  <c r="N41" i="2" a="1"/>
  <c r="M41" i="2" a="1"/>
  <c r="M41" i="2" s="1"/>
  <c r="K41" i="2" a="1"/>
  <c r="H41" i="2" a="1"/>
  <c r="C242" i="10"/>
  <c r="N35" i="2" l="1" a="1"/>
  <c r="N35" i="2" s="1"/>
  <c r="L36" i="2" s="1"/>
  <c r="Q35" i="2" a="1"/>
  <c r="Q35" i="2" s="1"/>
  <c r="O36" i="2" s="1"/>
  <c r="G35" i="2" a="1"/>
  <c r="G35" i="2" s="1"/>
  <c r="J35" i="2" a="1"/>
  <c r="J35" i="2" s="1"/>
  <c r="M35" i="2" a="1"/>
  <c r="M35" i="2" s="1"/>
  <c r="D35" i="2" a="1"/>
  <c r="D35" i="2" s="1"/>
  <c r="H35" i="2" a="1"/>
  <c r="H35" i="2" s="1"/>
  <c r="F36" i="2" s="1"/>
  <c r="E35" i="2" a="1"/>
  <c r="E35" i="2" s="1"/>
  <c r="C36" i="2" s="1"/>
  <c r="K35" i="2" a="1"/>
  <c r="K35" i="2" s="1"/>
  <c r="I36" i="2" s="1"/>
  <c r="E352" i="10"/>
  <c r="E353" i="10"/>
  <c r="F353" i="10" s="1"/>
  <c r="B7" i="12"/>
  <c r="F6" i="12"/>
  <c r="G6" i="12" s="1"/>
  <c r="B242" i="10"/>
  <c r="B364" i="10"/>
  <c r="E242" i="10"/>
  <c r="C121" i="10"/>
  <c r="D121" i="10"/>
  <c r="F307" i="10"/>
  <c r="H41" i="2"/>
  <c r="F43" i="2" s="1"/>
  <c r="K41" i="2"/>
  <c r="I43" i="2" s="1"/>
  <c r="N41" i="2"/>
  <c r="L43" i="2" s="1"/>
  <c r="E41" i="2" a="1"/>
  <c r="R36" i="2" l="1"/>
  <c r="R37" i="2"/>
  <c r="E364" i="10"/>
  <c r="F364" i="10" s="1"/>
  <c r="F352" i="10"/>
  <c r="C7" i="12"/>
  <c r="E7" i="12"/>
  <c r="D7" i="12"/>
  <c r="I42" i="2"/>
  <c r="L42" i="2"/>
  <c r="F42" i="2"/>
  <c r="A8" i="12"/>
  <c r="F35" i="2"/>
  <c r="I35" i="2"/>
  <c r="C35" i="2"/>
  <c r="L35" i="2"/>
  <c r="F242" i="10"/>
  <c r="E121" i="10"/>
  <c r="F121" i="10" s="1"/>
  <c r="O37" i="2"/>
  <c r="R35" i="2"/>
  <c r="L41" i="2"/>
  <c r="I41" i="2"/>
  <c r="F41" i="2"/>
  <c r="E41" i="2"/>
  <c r="C41" i="2" s="1"/>
  <c r="O41" i="2"/>
  <c r="L37" i="2"/>
  <c r="C37" i="2"/>
  <c r="F37" i="2"/>
  <c r="I37" i="2"/>
  <c r="O35" i="2"/>
  <c r="F7" i="12" l="1"/>
  <c r="G7" i="12" s="1"/>
  <c r="C42" i="2"/>
  <c r="B8" i="12"/>
  <c r="D8" i="12"/>
  <c r="C8" i="12"/>
  <c r="E8" i="12"/>
  <c r="C43" i="2"/>
  <c r="F8" i="12" l="1"/>
  <c r="A9" i="12"/>
  <c r="C64" i="12"/>
  <c r="F64" i="12" s="1"/>
  <c r="G64" i="12" s="1"/>
  <c r="B9" i="12" l="1"/>
  <c r="A10" i="12" s="1"/>
  <c r="C65" i="12"/>
  <c r="D65" i="12"/>
  <c r="C9" i="12" l="1"/>
  <c r="D9" i="12"/>
  <c r="B10" i="12"/>
  <c r="A11" i="12" s="1"/>
  <c r="E9" i="12"/>
  <c r="F65" i="12"/>
  <c r="G65" i="12" s="1"/>
  <c r="D10" i="12" l="1"/>
  <c r="C10" i="12"/>
  <c r="E10" i="12"/>
  <c r="B11" i="12"/>
  <c r="C11" i="12" s="1"/>
  <c r="D11" i="12"/>
  <c r="E11" i="12"/>
  <c r="F9" i="12"/>
  <c r="G9" i="12" s="1"/>
  <c r="F10" i="12" l="1"/>
  <c r="G10" i="12" s="1"/>
  <c r="A12" i="12"/>
  <c r="F11" i="12"/>
  <c r="G11" i="12" s="1"/>
  <c r="B12" i="12" l="1"/>
  <c r="C12" i="12" s="1"/>
  <c r="E12" i="12"/>
  <c r="D12" i="12"/>
  <c r="A13" i="12" l="1"/>
  <c r="F12" i="12"/>
  <c r="G12" i="12" s="1"/>
  <c r="B13" i="12" l="1"/>
  <c r="C13" i="12" s="1"/>
  <c r="D13" i="12" l="1"/>
  <c r="E13" i="12"/>
  <c r="A14" i="12"/>
  <c r="F13" i="12" l="1"/>
  <c r="G13" i="12" s="1"/>
  <c r="B14" i="12"/>
  <c r="C14" i="12" s="1"/>
  <c r="D14" i="12"/>
  <c r="E14" i="12"/>
  <c r="A15" i="12" l="1"/>
  <c r="F14" i="12"/>
  <c r="G14" i="12" s="1"/>
  <c r="B15" i="12" l="1"/>
  <c r="E15" i="12"/>
  <c r="D15" i="12"/>
  <c r="C15" i="12"/>
  <c r="A16" i="12" l="1"/>
  <c r="F15" i="12"/>
  <c r="G15" i="12" s="1"/>
  <c r="B16" i="12" l="1"/>
  <c r="D16" i="12" s="1"/>
  <c r="C16" i="12" l="1"/>
  <c r="E16" i="12"/>
  <c r="A17" i="12"/>
  <c r="F16" i="12" l="1"/>
  <c r="G16" i="12" s="1"/>
  <c r="B17" i="12"/>
  <c r="C17" i="12" s="1"/>
  <c r="D17" i="12"/>
  <c r="E17" i="12"/>
  <c r="A18" i="12" l="1"/>
  <c r="F17" i="12"/>
  <c r="G17" i="12" s="1"/>
  <c r="B18" i="12" l="1"/>
  <c r="E18" i="12" s="1"/>
  <c r="D18" i="12" l="1"/>
  <c r="A19" i="12"/>
  <c r="C18" i="12"/>
  <c r="F18" i="12" l="1"/>
  <c r="G18" i="12" s="1"/>
  <c r="B19" i="12"/>
  <c r="C19" i="12" s="1"/>
  <c r="E19" i="12"/>
  <c r="D19" i="12" l="1"/>
  <c r="A20" i="12"/>
  <c r="F19" i="12" l="1"/>
  <c r="G19" i="12" s="1"/>
  <c r="B20" i="12"/>
  <c r="C20" i="12" s="1"/>
  <c r="E20" i="12" l="1"/>
  <c r="D20" i="12"/>
  <c r="A21" i="12"/>
  <c r="F20" i="12" l="1"/>
  <c r="G20" i="12" s="1"/>
  <c r="B21" i="12"/>
  <c r="D21" i="12"/>
  <c r="C21" i="12"/>
  <c r="E21" i="12"/>
  <c r="A22" i="12" l="1"/>
  <c r="F21" i="12"/>
  <c r="G21" i="12" s="1"/>
  <c r="B22" i="12" l="1"/>
  <c r="C22" i="12"/>
  <c r="E22" i="12"/>
  <c r="D22" i="12"/>
  <c r="A23" i="12" l="1"/>
  <c r="F22" i="12"/>
  <c r="G22" i="12" s="1"/>
  <c r="B23" i="12" l="1"/>
  <c r="E23" i="12"/>
  <c r="C23" i="12"/>
  <c r="D23" i="12" l="1"/>
  <c r="F23" i="12" s="1"/>
  <c r="G23" i="12" s="1"/>
  <c r="A24" i="12"/>
  <c r="B24" i="12" l="1"/>
  <c r="B30" i="12" s="1" a="1"/>
  <c r="B30" i="12" s="1"/>
  <c r="E24" i="12"/>
  <c r="C24" i="12"/>
  <c r="D24" i="12"/>
  <c r="A30" i="12" a="1"/>
  <c r="D51" i="12" l="1"/>
  <c r="C51" i="12"/>
  <c r="E51" i="12"/>
  <c r="D34" i="12"/>
  <c r="D44" i="12"/>
  <c r="E40" i="12"/>
  <c r="D49" i="12"/>
  <c r="E45" i="12"/>
  <c r="E42" i="12"/>
  <c r="C46" i="12"/>
  <c r="E35" i="12"/>
  <c r="C50" i="12"/>
  <c r="D35" i="12"/>
  <c r="E37" i="12"/>
  <c r="D36" i="12"/>
  <c r="C35" i="12"/>
  <c r="D40" i="12"/>
  <c r="E41" i="12"/>
  <c r="C42" i="12"/>
  <c r="E33" i="12"/>
  <c r="C38" i="12"/>
  <c r="D31" i="12"/>
  <c r="C49" i="12"/>
  <c r="C41" i="12"/>
  <c r="C32" i="12"/>
  <c r="C37" i="12"/>
  <c r="D46" i="12"/>
  <c r="D32" i="12"/>
  <c r="E49" i="12"/>
  <c r="D38" i="12"/>
  <c r="D33" i="12"/>
  <c r="E38" i="12"/>
  <c r="C31" i="12"/>
  <c r="C36" i="12"/>
  <c r="E36" i="12"/>
  <c r="D41" i="12"/>
  <c r="D37" i="12"/>
  <c r="E34" i="12"/>
  <c r="E46" i="12"/>
  <c r="E47" i="12"/>
  <c r="E39" i="12"/>
  <c r="C48" i="12"/>
  <c r="E31" i="12"/>
  <c r="D42" i="12"/>
  <c r="D47" i="12"/>
  <c r="D39" i="12"/>
  <c r="E32" i="12"/>
  <c r="C45" i="12"/>
  <c r="C47" i="12"/>
  <c r="C39" i="12"/>
  <c r="E44" i="12"/>
  <c r="E48" i="12"/>
  <c r="C34" i="12"/>
  <c r="D50" i="12"/>
  <c r="C43" i="12"/>
  <c r="E43" i="12"/>
  <c r="D43" i="12"/>
  <c r="C44" i="12"/>
  <c r="F44" i="12" s="1"/>
  <c r="G44" i="12" s="1"/>
  <c r="C33" i="12"/>
  <c r="A30" i="12"/>
  <c r="D45" i="12"/>
  <c r="C40" i="12"/>
  <c r="F40" i="12" s="1"/>
  <c r="G40" i="12" s="1"/>
  <c r="D48" i="12"/>
  <c r="E50" i="12"/>
  <c r="F24" i="12"/>
  <c r="G24" i="12" s="1"/>
  <c r="F33" i="12" l="1"/>
  <c r="G33" i="12" s="1"/>
  <c r="F49" i="12"/>
  <c r="G49" i="12" s="1"/>
  <c r="F39" i="12"/>
  <c r="G39" i="12" s="1"/>
  <c r="F36" i="12"/>
  <c r="G36" i="12" s="1"/>
  <c r="F43" i="12"/>
  <c r="G43" i="12" s="1"/>
  <c r="F46" i="12"/>
  <c r="G46" i="12" s="1"/>
  <c r="F47" i="12"/>
  <c r="G47" i="12" s="1"/>
  <c r="F51" i="12"/>
  <c r="G51" i="12" s="1"/>
  <c r="F32" i="12"/>
  <c r="G32" i="12" s="1"/>
  <c r="F50" i="12"/>
  <c r="G50" i="12" s="1"/>
  <c r="F41" i="12"/>
  <c r="G41" i="12" s="1"/>
  <c r="F45" i="12"/>
  <c r="G45" i="12" s="1"/>
  <c r="F38" i="12"/>
  <c r="G38" i="12" s="1"/>
  <c r="F31" i="12"/>
  <c r="G31" i="12" s="1"/>
  <c r="F42" i="12"/>
  <c r="G42" i="12" s="1"/>
  <c r="E30" i="12"/>
  <c r="E53" i="12" s="1"/>
  <c r="C30" i="12"/>
  <c r="D30" i="12"/>
  <c r="D53" i="12" s="1"/>
  <c r="F35" i="12"/>
  <c r="F48" i="12"/>
  <c r="G48" i="12" s="1"/>
  <c r="F34" i="12"/>
  <c r="G34" i="12" s="1"/>
  <c r="D26" i="12"/>
  <c r="C26" i="12"/>
  <c r="E26" i="12"/>
  <c r="F37" i="12"/>
  <c r="G37" i="12" s="1"/>
  <c r="F30" i="12" l="1"/>
  <c r="G30" i="12" s="1"/>
  <c r="C53" i="12"/>
  <c r="F53" i="12" s="1"/>
  <c r="G53" i="12" s="1"/>
  <c r="F26" i="12"/>
  <c r="G26" i="12" s="1"/>
  <c r="C54" i="12" l="1"/>
  <c r="D54" i="12"/>
  <c r="E54" i="12"/>
  <c r="F54" i="12" l="1"/>
  <c r="G54" i="12" s="1"/>
</calcChain>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<sst xmlns="http://schemas.openxmlformats.org/spreadsheetml/2006/main" count="2193" uniqueCount="754">
  <si>
    <t>日付</t>
    <rPh sb="0" eb="2">
      <t>ヒヅケ</t>
    </rPh>
    <phoneticPr fontId="1"/>
  </si>
  <si>
    <t>レース名</t>
    <rPh sb="3" eb="4">
      <t>メイ</t>
    </rPh>
    <phoneticPr fontId="1"/>
  </si>
  <si>
    <t>予想回数</t>
    <rPh sb="0" eb="4">
      <t>ヨソウカイスウ</t>
    </rPh>
    <phoneticPr fontId="1"/>
  </si>
  <si>
    <t>よそうやランキング</t>
    <phoneticPr fontId="1"/>
  </si>
  <si>
    <t>ID</t>
    <phoneticPr fontId="1"/>
  </si>
  <si>
    <t>格付</t>
    <phoneticPr fontId="1"/>
  </si>
  <si>
    <t>登録名</t>
    <rPh sb="0" eb="3">
      <t>トウロクメイ</t>
    </rPh>
    <phoneticPr fontId="1"/>
  </si>
  <si>
    <t>平均</t>
    <rPh sb="0" eb="2">
      <t>ヘイキン</t>
    </rPh>
    <phoneticPr fontId="1"/>
  </si>
  <si>
    <t>回数</t>
    <rPh sb="0" eb="2">
      <t>カイスウ</t>
    </rPh>
    <phoneticPr fontId="1"/>
  </si>
  <si>
    <t>予想が的中した場合、その払戻金額から(印をつけた馬の数-3)*100を引いた値をポイントとして加算する</t>
    <rPh sb="0" eb="2">
      <t>ヨソウ</t>
    </rPh>
    <rPh sb="3" eb="5">
      <t>テキチュウ</t>
    </rPh>
    <rPh sb="12" eb="16">
      <t>ハライモドシキンガク</t>
    </rPh>
    <rPh sb="19" eb="20">
      <t>シルシ</t>
    </rPh>
    <rPh sb="24" eb="25">
      <t>ウマ</t>
    </rPh>
    <rPh sb="26" eb="27">
      <t>カズ</t>
    </rPh>
    <rPh sb="35" eb="36">
      <t>ヒ</t>
    </rPh>
    <rPh sb="38" eb="39">
      <t>アタイ</t>
    </rPh>
    <rPh sb="47" eb="49">
      <t>カサン</t>
    </rPh>
    <phoneticPr fontId="1"/>
  </si>
  <si>
    <t>※複数該当の場合は払戻金が一番高いものを使用する</t>
    <rPh sb="20" eb="22">
      <t>シヨウ</t>
    </rPh>
    <phoneticPr fontId="1"/>
  </si>
  <si>
    <t>総合</t>
    <rPh sb="0" eb="2">
      <t>ソウゴウ</t>
    </rPh>
    <phoneticPr fontId="1"/>
  </si>
  <si>
    <t>合計</t>
    <rPh sb="0" eb="2">
      <t>ゴウケイ</t>
    </rPh>
    <phoneticPr fontId="1"/>
  </si>
  <si>
    <t>No.</t>
    <phoneticPr fontId="1"/>
  </si>
  <si>
    <t>順位</t>
  </si>
  <si>
    <t>ID</t>
  </si>
  <si>
    <t>値</t>
  </si>
  <si>
    <t>計算したポイントが0未満の場合は0として扱い、合計ポイントの減算は原則として行わない</t>
    <rPh sb="0" eb="2">
      <t>ケイサン</t>
    </rPh>
    <rPh sb="10" eb="12">
      <t>ミマン</t>
    </rPh>
    <rPh sb="13" eb="15">
      <t>バアイ</t>
    </rPh>
    <rPh sb="20" eb="21">
      <t>アツカ</t>
    </rPh>
    <rPh sb="23" eb="25">
      <t>ゴウケイ</t>
    </rPh>
    <phoneticPr fontId="1"/>
  </si>
  <si>
    <t>日付</t>
  </si>
  <si>
    <t>レース名</t>
  </si>
  <si>
    <t>格付</t>
  </si>
  <si>
    <t>予想</t>
  </si>
  <si>
    <t>結果</t>
  </si>
  <si>
    <t>上位馬</t>
  </si>
  <si>
    <t>獲得ポイント</t>
  </si>
  <si>
    <t>印をつけた馬のいずれかが１着に入った場合</t>
  </si>
  <si>
    <t>印をつけた馬のいずれかが３着以内に入った場合</t>
  </si>
  <si>
    <t>印をつけた馬のいずれか２頭が１着・２着に入った場合</t>
  </si>
  <si>
    <t>印をつけた馬のいずれか２頭が３着以内に入った場合</t>
  </si>
  <si>
    <t>印をつけた馬のいずれか３頭が１・２・３着に入った場合</t>
  </si>
  <si>
    <t>◎を付けた馬が１着に入り、他に印をつけた馬が２着に入った場合</t>
  </si>
  <si>
    <t>◎を付けた馬が１着、◎または○を付けた馬が２着に入り、他に印をつけた馬が３着に入った場合</t>
  </si>
  <si>
    <t>単勝</t>
    <phoneticPr fontId="1"/>
  </si>
  <si>
    <t>複勝</t>
    <phoneticPr fontId="1"/>
  </si>
  <si>
    <t>馬連</t>
    <phoneticPr fontId="1"/>
  </si>
  <si>
    <t>ワイド</t>
    <phoneticPr fontId="1"/>
  </si>
  <si>
    <t>三連複</t>
    <phoneticPr fontId="1"/>
  </si>
  <si>
    <t>馬単</t>
    <phoneticPr fontId="1"/>
  </si>
  <si>
    <t>三連単</t>
    <phoneticPr fontId="1"/>
  </si>
  <si>
    <t>全レース</t>
    <rPh sb="0" eb="1">
      <t>ゼン</t>
    </rPh>
    <phoneticPr fontId="1"/>
  </si>
  <si>
    <t>G1級レース</t>
    <rPh sb="2" eb="3">
      <t>キュウ</t>
    </rPh>
    <phoneticPr fontId="1"/>
  </si>
  <si>
    <t>全レース 合計ランキング</t>
    <rPh sb="0" eb="1">
      <t>ゼン</t>
    </rPh>
    <phoneticPr fontId="1"/>
  </si>
  <si>
    <t>全レース 平均ランキング</t>
    <phoneticPr fontId="1"/>
  </si>
  <si>
    <t>全レース 総合ランキング</t>
    <phoneticPr fontId="1"/>
  </si>
  <si>
    <t>G1級レース 合計ランキング</t>
    <rPh sb="2" eb="3">
      <t>キュウ</t>
    </rPh>
    <phoneticPr fontId="1"/>
  </si>
  <si>
    <t>G1級レース 平均ランキング</t>
    <phoneticPr fontId="1"/>
  </si>
  <si>
    <t>G1級レース 総合ランキング</t>
    <phoneticPr fontId="1"/>
  </si>
  <si>
    <t>「G1級レース」はIRPACの認定を受けたG1レースのほか、国内で開催されるJ-GI・JpnIレースを含む</t>
    <rPh sb="3" eb="4">
      <t>キュウ</t>
    </rPh>
    <rPh sb="15" eb="17">
      <t>ニンテイ</t>
    </rPh>
    <rPh sb="18" eb="19">
      <t>ウ</t>
    </rPh>
    <rPh sb="30" eb="32">
      <t>コクナイ</t>
    </rPh>
    <rPh sb="33" eb="35">
      <t>カイサイ</t>
    </rPh>
    <rPh sb="51" eb="52">
      <t>フク</t>
    </rPh>
    <phoneticPr fontId="1"/>
  </si>
  <si>
    <t>・特払いが発生した場合</t>
  </si>
  <si>
    <t>・競走取りやめとなった場合 (発走前に発表)</t>
  </si>
  <si>
    <t>予想自体が行われなかったものとして扱う</t>
  </si>
  <si>
    <t>(予想記録に残らない)</t>
  </si>
  <si>
    <t>・競走不成立となった場合 (発走後に発表)</t>
  </si>
  <si>
    <t>(予想記録には残る)</t>
  </si>
  <si>
    <t>・入線した馬が２頭以下の場合</t>
  </si>
  <si>
    <t>２頭入線→200ポイント加算</t>
  </si>
  <si>
    <t>１頭入線→500ポイント加算</t>
  </si>
  <si>
    <t>０頭入線→競走不成立と同様に扱う</t>
  </si>
  <si>
    <t>距離</t>
  </si>
  <si>
    <t>馬場</t>
  </si>
  <si>
    <t>会場</t>
  </si>
  <si>
    <t>レース数</t>
    <rPh sb="3" eb="4">
      <t>スウ</t>
    </rPh>
    <phoneticPr fontId="1"/>
  </si>
  <si>
    <t>G1級</t>
    <rPh sb="2" eb="3">
      <t>キュウ</t>
    </rPh>
    <phoneticPr fontId="1"/>
  </si>
  <si>
    <t>予想レース数</t>
    <rPh sb="0" eb="2">
      <t>ヨソウ</t>
    </rPh>
    <rPh sb="5" eb="6">
      <t>スウ</t>
    </rPh>
    <phoneticPr fontId="1"/>
  </si>
  <si>
    <t>「総合ポイント」は以下のように計算する</t>
    <rPh sb="9" eb="11">
      <t>イカ</t>
    </rPh>
    <rPh sb="15" eb="17">
      <t>ケイサン</t>
    </rPh>
    <phoneticPr fontId="1"/>
  </si>
  <si>
    <t>ただし、発売締切以降に公開された予想や、出走頭数の3/4を超えて印をつけた予想は無効とする</t>
    <rPh sb="4" eb="8">
      <t>ハツバイシメキ</t>
    </rPh>
    <rPh sb="8" eb="10">
      <t>イコウ</t>
    </rPh>
    <rPh sb="11" eb="13">
      <t>コウカイ</t>
    </rPh>
    <rPh sb="16" eb="18">
      <t>ヨソウ</t>
    </rPh>
    <rPh sb="20" eb="24">
      <t>シュッソウトウスウ</t>
    </rPh>
    <rPh sb="29" eb="30">
      <t>コ</t>
    </rPh>
    <rPh sb="32" eb="33">
      <t>シルシ</t>
    </rPh>
    <rPh sb="37" eb="39">
      <t>ヨソウ</t>
    </rPh>
    <rPh sb="40" eb="42">
      <t>ムコウ</t>
    </rPh>
    <phoneticPr fontId="1"/>
  </si>
  <si>
    <t>エントリー方法: ３頭以上10頭以内に印をつけた予想をする (※買い目だけの場合は人気順で◎○▲△☆の順に印をつける)</t>
    <rPh sb="15" eb="18">
      <t>トウイナイ</t>
    </rPh>
    <rPh sb="51" eb="52">
      <t>ジュン</t>
    </rPh>
    <phoneticPr fontId="1"/>
  </si>
  <si>
    <t>私の夢</t>
    <rPh sb="0" eb="1">
      <t>ワタシ</t>
    </rPh>
    <rPh sb="2" eb="3">
      <t>ユメ</t>
    </rPh>
    <phoneticPr fontId="1"/>
  </si>
  <si>
    <t>ユメ</t>
    <phoneticPr fontId="1"/>
  </si>
  <si>
    <t>予想回数の推移</t>
    <rPh sb="0" eb="4">
      <t>ヨソウカイスウ</t>
    </rPh>
    <rPh sb="5" eb="7">
      <t>スイイ</t>
    </rPh>
    <phoneticPr fontId="1"/>
  </si>
  <si>
    <t>TOP</t>
    <phoneticPr fontId="1"/>
  </si>
  <si>
    <t>日付別獲得ポイント</t>
    <rPh sb="0" eb="2">
      <t>ヒヅケ</t>
    </rPh>
    <rPh sb="2" eb="3">
      <t>ベツ</t>
    </rPh>
    <rPh sb="3" eb="5">
      <t>カクトク</t>
    </rPh>
    <phoneticPr fontId="1"/>
  </si>
  <si>
    <t>合計ポイントの推移</t>
    <rPh sb="0" eb="2">
      <t>ゴウケイ</t>
    </rPh>
    <rPh sb="7" eb="9">
      <t>スイイ</t>
    </rPh>
    <phoneticPr fontId="1"/>
  </si>
  <si>
    <t>平均ポイントの推移</t>
    <rPh sb="0" eb="2">
      <t>ヘイキン</t>
    </rPh>
    <rPh sb="7" eb="9">
      <t>スイイ</t>
    </rPh>
    <phoneticPr fontId="1"/>
  </si>
  <si>
    <t>最高</t>
    <rPh sb="0" eb="2">
      <t>サイコウ</t>
    </rPh>
    <phoneticPr fontId="1"/>
  </si>
  <si>
    <t>総合ポイントの推移</t>
    <rPh sb="0" eb="2">
      <t>ソウゴウ</t>
    </rPh>
    <rPh sb="7" eb="9">
      <t>スイイ</t>
    </rPh>
    <phoneticPr fontId="1"/>
  </si>
  <si>
    <t>対象レース: JRAまたは地方競馬団体が馬券を発売するサラ系のレースのうち、出走頭数が４頭以上であるもの</t>
    <rPh sb="0" eb="2">
      <t>タイショウ</t>
    </rPh>
    <rPh sb="13" eb="19">
      <t>チホウケイバダンタイ</t>
    </rPh>
    <rPh sb="20" eb="22">
      <t>バケン</t>
    </rPh>
    <rPh sb="23" eb="25">
      <t>ハツバイ</t>
    </rPh>
    <rPh sb="29" eb="30">
      <t>ケイ</t>
    </rPh>
    <rPh sb="38" eb="42">
      <t>シュッソウトウスウ</t>
    </rPh>
    <rPh sb="44" eb="47">
      <t>トウイジョウ</t>
    </rPh>
    <phoneticPr fontId="1"/>
  </si>
  <si>
    <t>TOP数</t>
    <rPh sb="3" eb="4">
      <t>スウ</t>
    </rPh>
    <phoneticPr fontId="1"/>
  </si>
  <si>
    <t>回数平均</t>
    <rPh sb="0" eb="2">
      <t>カイスウ</t>
    </rPh>
    <rPh sb="2" eb="4">
      <t>ヘイキン</t>
    </rPh>
    <phoneticPr fontId="1"/>
  </si>
  <si>
    <t>予想合計</t>
    <rPh sb="0" eb="2">
      <t>ヨソウ</t>
    </rPh>
    <rPh sb="2" eb="4">
      <t>ゴウケイ</t>
    </rPh>
    <phoneticPr fontId="1"/>
  </si>
  <si>
    <t>最高獲得P</t>
    <rPh sb="0" eb="2">
      <t>サイコウ</t>
    </rPh>
    <rPh sb="2" eb="4">
      <t>カクトク</t>
    </rPh>
    <phoneticPr fontId="1"/>
  </si>
  <si>
    <t>全レース 予想回数</t>
    <rPh sb="5" eb="9">
      <t>ヨソウカイスウ</t>
    </rPh>
    <phoneticPr fontId="1"/>
  </si>
  <si>
    <t>G1級レース 予想回数</t>
    <rPh sb="7" eb="11">
      <t>ヨソウカイスウ</t>
    </rPh>
    <phoneticPr fontId="1"/>
  </si>
  <si>
    <t>R</t>
    <phoneticPr fontId="1"/>
  </si>
  <si>
    <t>開始日</t>
    <rPh sb="0" eb="3">
      <t>カイシビ</t>
    </rPh>
    <phoneticPr fontId="1"/>
  </si>
  <si>
    <t>終了日</t>
    <rPh sb="0" eb="3">
      <t>シュウリョウビ</t>
    </rPh>
    <phoneticPr fontId="1"/>
  </si>
  <si>
    <t>月別獲得ポイント</t>
    <rPh sb="0" eb="2">
      <t>ツキベツ</t>
    </rPh>
    <rPh sb="2" eb="4">
      <t>カクトク</t>
    </rPh>
    <phoneticPr fontId="1"/>
  </si>
  <si>
    <t>月</t>
    <rPh sb="0" eb="1">
      <t>ツキ</t>
    </rPh>
    <phoneticPr fontId="1"/>
  </si>
  <si>
    <t>週別獲得ポイント (原則火曜起点)</t>
    <rPh sb="0" eb="4">
      <t>シュウベツカクトク</t>
    </rPh>
    <rPh sb="14" eb="16">
      <t>キテン</t>
    </rPh>
    <phoneticPr fontId="1"/>
  </si>
  <si>
    <t>週別予想回数</t>
    <rPh sb="0" eb="6">
      <t>シュウベツヨソウカイスウ</t>
    </rPh>
    <phoneticPr fontId="1"/>
  </si>
  <si>
    <t>R = 予想が行われたレースの数</t>
    <phoneticPr fontId="1"/>
  </si>
  <si>
    <t>F = 予想回数の平均</t>
    <phoneticPr fontId="1"/>
  </si>
  <si>
    <t>N = 予想回数</t>
    <phoneticPr fontId="1"/>
  </si>
  <si>
    <t>T = 合計ポイント</t>
    <phoneticPr fontId="1"/>
  </si>
  <si>
    <t>P = 総合ポイント</t>
    <phoneticPr fontId="1"/>
  </si>
  <si>
    <t>京都金杯</t>
  </si>
  <si>
    <t>GIII</t>
  </si>
  <si>
    <t>芝</t>
  </si>
  <si>
    <t>中山金杯</t>
  </si>
  <si>
    <t>中山</t>
  </si>
  <si>
    <t>9N/8N+R</t>
    <phoneticPr fontId="1"/>
  </si>
  <si>
    <t>京都</t>
  </si>
  <si>
    <t>RMS</t>
    <phoneticPr fontId="1"/>
  </si>
  <si>
    <t>RMSポイントの推移</t>
    <rPh sb="8" eb="10">
      <t>スイイ</t>
    </rPh>
    <phoneticPr fontId="1"/>
  </si>
  <si>
    <t>M = RMSポイント(二乗平均平方根)</t>
    <rPh sb="12" eb="19">
      <t>ジジョウヘイキンヘイホウコン</t>
    </rPh>
    <phoneticPr fontId="1"/>
  </si>
  <si>
    <t>全レース RMSランキング</t>
    <phoneticPr fontId="1"/>
  </si>
  <si>
    <t>G1級レース RMSランキング</t>
    <phoneticPr fontId="1"/>
  </si>
  <si>
    <t>・印をつけた馬が出走取消or競走除外になった場合</t>
    <rPh sb="1" eb="2">
      <t>シルシ</t>
    </rPh>
    <rPh sb="6" eb="7">
      <t>ウマ</t>
    </rPh>
    <rPh sb="8" eb="12">
      <t>シュッソウトリケシ</t>
    </rPh>
    <rPh sb="14" eb="18">
      <t>キョウソウジョガイ</t>
    </rPh>
    <rPh sb="22" eb="24">
      <t>バアイ</t>
    </rPh>
    <phoneticPr fontId="1"/>
  </si>
  <si>
    <t>予想頭数から当該馬の数を引いて計算</t>
    <rPh sb="0" eb="4">
      <t>ヨソウトウスウ</t>
    </rPh>
    <rPh sb="6" eb="8">
      <t>トウガイ</t>
    </rPh>
    <rPh sb="8" eb="9">
      <t>バ</t>
    </rPh>
    <rPh sb="10" eb="11">
      <t>カズ</t>
    </rPh>
    <rPh sb="12" eb="13">
      <t>ヒ</t>
    </rPh>
    <rPh sb="15" eb="17">
      <t>ケイサン</t>
    </rPh>
    <phoneticPr fontId="1"/>
  </si>
  <si>
    <t>払戻率80%で発生→80ポイント加算</t>
    <rPh sb="7" eb="9">
      <t>ハッセイ</t>
    </rPh>
    <rPh sb="16" eb="18">
      <t>カサン</t>
    </rPh>
    <phoneticPr fontId="1"/>
  </si>
  <si>
    <t>払戻率70%台のみ→70ポイント加算</t>
    <phoneticPr fontId="1"/>
  </si>
  <si>
    <t>例2: 3頭予想、1頭除外→2頭予想 ポイント=払戻金+100</t>
    <rPh sb="24" eb="27">
      <t>ハライモドシキン</t>
    </rPh>
    <phoneticPr fontId="1"/>
  </si>
  <si>
    <t>例1: 5頭予想、2頭除外→3頭予想 ポイント=払戻金</t>
    <rPh sb="24" eb="27">
      <t>ハライモドシキン</t>
    </rPh>
    <phoneticPr fontId="1"/>
  </si>
  <si>
    <t>例3: 4頭予想、4頭除外→競走不成立と同様に扱う</t>
    <rPh sb="0" eb="1">
      <t>レイ</t>
    </rPh>
    <rPh sb="5" eb="8">
      <t>トウヨソウ</t>
    </rPh>
    <rPh sb="10" eb="11">
      <t>トウ</t>
    </rPh>
    <rPh sb="11" eb="13">
      <t>ジョガイ</t>
    </rPh>
    <rPh sb="14" eb="19">
      <t>キョウソウフセイリツ</t>
    </rPh>
    <rPh sb="20" eb="22">
      <t>ドウヨウ</t>
    </rPh>
    <rPh sb="23" eb="24">
      <t>アツカ</t>
    </rPh>
    <phoneticPr fontId="1"/>
  </si>
  <si>
    <t>当該レースの予想をポイントの計算に使わない</t>
    <phoneticPr fontId="1"/>
  </si>
  <si>
    <t>三連複</t>
    <rPh sb="0" eb="2">
      <t>サンレン</t>
    </rPh>
    <rPh sb="2" eb="3">
      <t>フク</t>
    </rPh>
    <phoneticPr fontId="1"/>
  </si>
  <si>
    <t>三連単</t>
    <rPh sb="0" eb="2">
      <t>サンレン</t>
    </rPh>
    <rPh sb="2" eb="3">
      <t>タン</t>
    </rPh>
    <phoneticPr fontId="1"/>
  </si>
  <si>
    <t>馬単</t>
    <rPh sb="0" eb="2">
      <t>ウマタン</t>
    </rPh>
    <phoneticPr fontId="1"/>
  </si>
  <si>
    <t>馬連</t>
    <rPh sb="0" eb="2">
      <t>ウマレン</t>
    </rPh>
    <phoneticPr fontId="1"/>
  </si>
  <si>
    <t>単勝</t>
    <rPh sb="0" eb="2">
      <t>タンショウ</t>
    </rPh>
    <phoneticPr fontId="1"/>
  </si>
  <si>
    <t>複勝</t>
    <rPh sb="0" eb="2">
      <t>フクショウ</t>
    </rPh>
    <phoneticPr fontId="1"/>
  </si>
  <si>
    <t>総合ポイント</t>
    <rPh sb="0" eb="2">
      <t>ソウゴウ</t>
    </rPh>
    <phoneticPr fontId="1"/>
  </si>
  <si>
    <t>RMSポイント</t>
    <phoneticPr fontId="1"/>
  </si>
  <si>
    <t>平均ポイント</t>
    <rPh sb="0" eb="2">
      <t>ヘイキン</t>
    </rPh>
    <phoneticPr fontId="1"/>
  </si>
  <si>
    <t>合計ポイント</t>
    <rPh sb="0" eb="2">
      <t>ゴウケイ</t>
    </rPh>
    <phoneticPr fontId="1"/>
  </si>
  <si>
    <t>ダブルアップチャレンジ対象競走の場合は、本来の獲得ポイントを2倍にした値を加算する</t>
    <rPh sb="11" eb="15">
      <t>タイショウキョウソウ</t>
    </rPh>
    <rPh sb="16" eb="18">
      <t>バアイ</t>
    </rPh>
    <rPh sb="20" eb="22">
      <t>ホンライ</t>
    </rPh>
    <rPh sb="23" eb="25">
      <t>カクトク</t>
    </rPh>
    <rPh sb="31" eb="32">
      <t>バイ</t>
    </rPh>
    <rPh sb="35" eb="36">
      <t>アタイ</t>
    </rPh>
    <rPh sb="37" eb="39">
      <t>カサン</t>
    </rPh>
    <phoneticPr fontId="1"/>
  </si>
  <si>
    <t>マキ</t>
    <phoneticPr fontId="1"/>
  </si>
  <si>
    <t>マキちゃん</t>
    <phoneticPr fontId="1"/>
  </si>
  <si>
    <t>ダブルアップチャレンジ特例対象</t>
    <rPh sb="13" eb="15">
      <t>タイショウ</t>
    </rPh>
    <phoneticPr fontId="1"/>
  </si>
  <si>
    <t>ダブルアップチャレンジ対象</t>
    <rPh sb="11" eb="13">
      <t>タイショウ</t>
    </rPh>
    <phoneticPr fontId="1"/>
  </si>
  <si>
    <t>2026年1月</t>
    <rPh sb="4" eb="5">
      <t>ネン</t>
    </rPh>
    <rPh sb="6" eb="7">
      <t>ガツ</t>
    </rPh>
    <phoneticPr fontId="1"/>
  </si>
  <si>
    <t>◎ブエナオンダ_x000D_
○キープカルム_x000D_
▲ガイアメンテ_x000D_
△ランスオブカオス_x000D_
☆トロヴァトーレ_x000D_
☆ヤンキーバローズ</t>
  </si>
  <si>
    <t>ブエナオンダ_x000D_
ファーヴェント_x000D_
ショウナンアデイブ_x000D_
トロヴァトーレ_x000D_
ランスオブカオス_x000D_
ヤンキーバローズ</t>
  </si>
  <si>
    <t>◎カネラフィーナ_x000D_
○グランディア_x000D_
▲アンゴラブラック_x000D_
△ピースワンデュック_x000D_
☆ニシノエージェント_x000D_
☆マイネルオーシャン</t>
  </si>
  <si>
    <t>カラマティアノス_x000D_
アンゴラブラック_x000D_
グランディア_x000D_
カネラフィーナ_x000D_
ピースワンデュック_x000D_
リカンカブール</t>
  </si>
  <si>
    <t>１着
９着
17着
５着
４着
６着</t>
    <phoneticPr fontId="1"/>
  </si>
  <si>
    <t>４着
３着
２着
５着
14着
10着</t>
    <phoneticPr fontId="1"/>
  </si>
  <si>
    <t>◎ガイアメンテ_x000D_
○キープカルム_x000D_
▲ブエナオンダ_x000D_
△ランスオブカオス_x000D_
△トロヴァトーレ_x000D_
△ヤンキーバローズ_x000D_
☆コレペティトール</t>
  </si>
  <si>
    <t>ブエナオンダ_x000D_
ファーヴェント_x000D_
ショウナンアデイブ_x000D_
トロヴァトーレ_x000D_
ランスオブカオス_x000D_
ヤンキーバローズ_x000D_
クルゼイロドスル</t>
  </si>
  <si>
    <t>◎アンゴラブラック_x000D_
○グランディア_x000D_
▲マイネルモーント_x000D_
△マイネルオーシャン_x000D_
△カネラフィーナ_x000D_
△ニシノエージェント_x000D_
☆ピースワンデュック</t>
  </si>
  <si>
    <t>カラマティアノス_x000D_
アンゴラブラック_x000D_
グランディア_x000D_
カネラフィーナ_x000D_
ピースワンデュック_x000D_
リカンカブール_x000D_
リフレーミング</t>
  </si>
  <si>
    <t>17着
９着
１着
５着
４着
６着
14着</t>
    <phoneticPr fontId="1"/>
  </si>
  <si>
    <t>２着
３着
８着
10着
４着
14着
５着</t>
    <phoneticPr fontId="1"/>
  </si>
  <si>
    <t>ピーターサム</t>
    <phoneticPr fontId="1"/>
  </si>
  <si>
    <t>ピタ</t>
    <phoneticPr fontId="1"/>
  </si>
  <si>
    <t>フェアリーステークス</t>
  </si>
  <si>
    <t>◎ギリーズボール_x000D_
○ヴァリスマリネリス_x000D_
▲サンアントワーヌ_x000D_
△ピエドゥラパン_x000D_
☆ブラックチャリス_x000D_
☆ノーザンタイタン</t>
  </si>
  <si>
    <t>13着_x000D_
９着_x000D_
５着_x000D_
10着_x000D_
１着_x000D_
８着</t>
  </si>
  <si>
    <t>ブラックチャリス
ビッグカレンルーフ
レオアジャイル
マカレイ
サンアントワーヌ
モルニケ</t>
    <phoneticPr fontId="1"/>
  </si>
  <si>
    <t>◎トワニ_x000D_
○サンアントワーヌ_x000D_
▲ヴァリスマリネリス_x000D_
△ピエドゥラパン_x000D_
△ブラックチャリス_x000D_
△ギリーズボール_x000D_
☆レオアジャイル</t>
  </si>
  <si>
    <t>ブラックチャリス_x000D_
ビッグカレンルーフ_x000D_
レオアジャイル_x000D_
マカレイ_x000D_
サンアントワーヌ_x000D_
モルニケ_x000D_
トワニ</t>
  </si>
  <si>
    <t>７着
５着
９着
10着
１着
13着
３着</t>
    <phoneticPr fontId="1"/>
  </si>
  <si>
    <t>◎ギリーズボール_x000D_
○トワニ_x000D_
▲レオアジャイル_x000D_
☆トラスコンガーデン</t>
  </si>
  <si>
    <t>ブラックチャリス_x000D_
ビッグカレンルーフ_x000D_
レオアジャイル_x000D_
マカレイ</t>
  </si>
  <si>
    <t>13着
７着
３着
11着</t>
    <phoneticPr fontId="1"/>
  </si>
  <si>
    <t>シンザン記念</t>
  </si>
  <si>
    <t>◎ディアダイヤモンド_x000D_
○アルトラムス_x000D_
▲モノポリオ_x000D_
△バルセシート_x000D_
☆リアライズブラーヴ_x000D_
☆エイズルブルーム</t>
  </si>
  <si>
    <t>サンダーストラック_x000D_
サウンドムーブ_x000D_
アルトラムス_x000D_
バルセシート_x000D_
モノポリオ_x000D_
エイズルブルーム</t>
  </si>
  <si>
    <t>９着
３着
５着
４着
10着
６着</t>
    <phoneticPr fontId="1"/>
  </si>
  <si>
    <t>◎モノポリオ_x000D_
○フォルナックス_x000D_
▲リアライズブラーヴ_x000D_
△ディアダイヤモンド_x000D_
△アルトラムス_x000D_
△サウンドムーブ_x000D_
☆トミーバローズ</t>
  </si>
  <si>
    <t>サンダーストラック_x000D_
サウンドムーブ_x000D_
アルトラムス_x000D_
バルセシート_x000D_
モノポリオ_x000D_
エイズルブルーム_x000D_
フォルナックス</t>
  </si>
  <si>
    <t>５着
７着
10着
９着
３着
２着
12着</t>
    <phoneticPr fontId="1"/>
  </si>
  <si>
    <t>◎ルートサーティーン_x000D_
○サウンドムーブ_x000D_
▲クールデイトナ_x000D_
☆モノポリオ</t>
  </si>
  <si>
    <t>16着_x000D_
２着_x000D_
13着_x000D_
５着</t>
  </si>
  <si>
    <t>サンダーストラック
サウンドムーブ
アルトラムス
バルセシート</t>
    <phoneticPr fontId="1"/>
  </si>
  <si>
    <t>日経新春杯</t>
  </si>
  <si>
    <t>GII</t>
  </si>
  <si>
    <t>◎コーチェラバレー_x000D_
○ゲルチュタール_x000D_
▲オールナット_x000D_
△ヤマニンブークリエ_x000D_
△サブマリーナ_x000D_
△シャイニングソード_x000D_
☆ファミリータイム</t>
  </si>
  <si>
    <t>ゲルチュタール_x000D_
ファミリータイム_x000D_
リビアングラス_x000D_
マイネルケレリウス_x000D_
ドクタードリトル_x000D_
コーチェラバレー_x000D_
ヤマニンブークリエ</t>
  </si>
  <si>
    <t>京成杯</t>
  </si>
  <si>
    <t>◎グリーンエナジー_x000D_
○ソラネルマン_x000D_
▲マテンロウゲイル_x000D_
△アメテュストス_x000D_
△ポルフュロゲネトス_x000D_
△アクセス_x000D_
☆ジーネキング</t>
  </si>
  <si>
    <t>グリーンエナジー_x000D_
マテンロウゲイル_x000D_
ソラネルマン_x000D_
タイダルロック_x000D_
ステラスペース_x000D_
エリプティクカーブ_x000D_
ブラックハヤテ</t>
  </si>
  <si>
    <t>６着
１着
13着
７着
９着
８着
２着</t>
    <phoneticPr fontId="1"/>
  </si>
  <si>
    <t>１着
３着
２着
８着
12着
９着
10着</t>
    <phoneticPr fontId="1"/>
  </si>
  <si>
    <t>◎ゲルチュタール_x000D_
○シャイニングソード_x000D_
▲コーチェラバレー_x000D_
△ヤマニンブークリエ_x000D_
☆サブマリーナ_x000D_
☆ライラック</t>
  </si>
  <si>
    <t>ゲルチュタール_x000D_
ファミリータイム_x000D_
リビアングラス_x000D_
マイネルケレリウス_x000D_
ドクタードリトル_x000D_
コーチェラバレー</t>
  </si>
  <si>
    <t>◎ポルフュロゲネトス_x000D_
○ソラネルマン_x000D_
▲アクセス_x000D_
△グリーンエナジー_x000D_
☆アメテュストス_x000D_
☆エリプティクカーブ</t>
  </si>
  <si>
    <t>グリーンエナジー_x000D_
マテンロウゲイル_x000D_
ソラネルマン_x000D_
タイダルロック_x000D_
ステラスペース_x000D_
エリプティクカーブ</t>
  </si>
  <si>
    <t>１着
８着
６着
７着
９着
12着</t>
    <phoneticPr fontId="1"/>
  </si>
  <si>
    <t>12着
３着
９着
１着
８着
６着</t>
    <phoneticPr fontId="1"/>
  </si>
  <si>
    <t>ブルーバードカップ</t>
  </si>
  <si>
    <t>JpnIII</t>
  </si>
  <si>
    <t>船橋</t>
  </si>
  <si>
    <t>ダート</t>
  </si>
  <si>
    <t>◎フィンガー_x000D_
○カタリテ_x000D_
▲ポッドフェスタ_x000D_
△チャーリー_x000D_
☆ウォークアップ</t>
  </si>
  <si>
    <t>フィンガー_x000D_
カタリテ_x000D_
チャーリー_x000D_
ポッドフェスタ_x000D_
バスクレヒオン</t>
  </si>
  <si>
    <t>１着
２着
４着
３着
８着</t>
    <phoneticPr fontId="1"/>
  </si>
  <si>
    <t>小倉牝馬ステークス</t>
  </si>
  <si>
    <t>小倉</t>
  </si>
  <si>
    <t>◎ココナッツブラウン_x000D_
○レディーヴァリュー_x000D_
▲パレハ_x000D_
△フレミングフープ_x000D_
△ボンドガール_x000D_
△ジョスラン_x000D_
☆アレナリア</t>
  </si>
  <si>
    <t>ジョスラン_x000D_
ボンドガール_x000D_
ココナッツブラウン_x000D_
テレサ_x000D_
フレミングフープ_x000D_
インヴォーグ_x000D_
パレハ</t>
  </si>
  <si>
    <t>プロキオンステークス</t>
  </si>
  <si>
    <t>◎ロードクロンヌ_x000D_
○シゲルショウグン_x000D_
▲サイモンザナドゥ_x000D_
△ルシュヴァルドール_x000D_
△ブライアンセンス_x000D_
△ジェイパームス_x000D_
☆クラウンプライド</t>
  </si>
  <si>
    <t>ロードクロンヌ_x000D_
サンデーファンデー_x000D_
ルシュヴァルドール_x000D_
ブライアンセンス_x000D_
セラフィックコール_x000D_
ハピ_x000D_
ジェイパームス</t>
  </si>
  <si>
    <t>アメリカジョッキークラブカップ</t>
  </si>
  <si>
    <t>◎ジョバンニ_x000D_
○ショウヘイ_x000D_
▲チャックネイト_x000D_
△マイネルエンペラー_x000D_
△マテンロウレオ_x000D_
△ドゥラドーレス_x000D_
☆アウスヴァール</t>
  </si>
  <si>
    <t>ショウヘイ_x000D_
ドゥラドーレス_x000D_
エヒト_x000D_
マテンロウレオ_x000D_
サンストックトン_x000D_
ディマイザキッド_x000D_
ジョバンニ</t>
  </si>
  <si>
    <t>３着
15着
７着
５着
２着
１着
８着</t>
    <phoneticPr fontId="1"/>
  </si>
  <si>
    <t>１着
13着
９着
３着
４着
７着
15着</t>
    <phoneticPr fontId="1"/>
  </si>
  <si>
    <t>４着
１着
13着
11着
４着
２着
16着</t>
    <phoneticPr fontId="1"/>
  </si>
  <si>
    <t>◎テレサ_x000D_
○ココナッツブラウン_x000D_
▲ジョスラン_x000D_
△レディーヴァリュー_x000D_
☆アレナリア_x000D_
☆インヴォーグ</t>
  </si>
  <si>
    <t>ジョスラン_x000D_
ボンドガール_x000D_
ココナッツブラウン_x000D_
テレサ_x000D_
フレミングフープ_x000D_
インヴォーグ</t>
  </si>
  <si>
    <t>◎ロードクロンヌ_x000D_
○ブライアンセンス_x000D_
▲ジェイパームス_x000D_
△サイモンザナドゥ_x000D_
☆シゲルショウグン_x000D_
☆ルシュヴァルドール</t>
  </si>
  <si>
    <t>ロードクロンヌ_x000D_
サンデーファンデー_x000D_
ルシュヴァルドール_x000D_
ブライアンセンス_x000D_
セラフィックコール_x000D_
ハピ</t>
  </si>
  <si>
    <t>◎ドゥラドーレス_x000D_
○ジョバンニ_x000D_
▲ファウストラーゼン_x000D_
△ショウヘイ_x000D_
☆ディマイザキッド_x000D_
☆マイネルエンペラー</t>
  </si>
  <si>
    <t>ショウヘイ_x000D_
ドゥラドーレス_x000D_
エヒト_x000D_
マテンロウレオ_x000D_
サンストックトン_x000D_
ディマイザキッド</t>
  </si>
  <si>
    <t>４着
３着
１着
15着
８着
６着</t>
    <phoneticPr fontId="1"/>
  </si>
  <si>
    <t>１着
４着
７着
９着
13着
３着</t>
    <phoneticPr fontId="1"/>
  </si>
  <si>
    <t>２着
４着
12着
１着
６着
11着</t>
    <phoneticPr fontId="1"/>
  </si>
  <si>
    <t>2026年2月</t>
    <rPh sb="4" eb="5">
      <t>ネン</t>
    </rPh>
    <rPh sb="6" eb="7">
      <t>ガツ</t>
    </rPh>
    <phoneticPr fontId="1"/>
  </si>
  <si>
    <t>シルクロードステークス</t>
  </si>
  <si>
    <t>◎カルプスペルシュ_x000D_
○ヤブサメ_x000D_
▲ロードフォアエース_x000D_
△エイシンフェンサー_x000D_
☆エーティーマクフィ_x000D_
☆ビッグシーザー</t>
  </si>
  <si>
    <t>フィオライア_x000D_
レイピア_x000D_
ヤマニンアルリフラ_x000D_
カルプスペルシュ_x000D_
ヤブサメ_x000D_
アブキールベイ</t>
  </si>
  <si>
    <t>根岸ステークス</t>
  </si>
  <si>
    <t>東京</t>
  </si>
  <si>
    <t>◎インユアパレス_x000D_
○エンペラーワケア_x000D_
▲オメガギネス_x000D_
△ダノンフィーゴ_x000D_
☆ウェイワードアクト_x000D_
☆サントノーレ</t>
  </si>
  <si>
    <t>ロードフォンス_x000D_
バトルクライ_x000D_
ダノンフィーゴ_x000D_
オメガギネス_x000D_
マピュース_x000D_
エンペラーワケア</t>
  </si>
  <si>
    <t>４着
５着
９着
11着
８着
12着</t>
    <phoneticPr fontId="1"/>
  </si>
  <si>
    <t>９着
６着
４着
３着
７着
10着</t>
    <phoneticPr fontId="1"/>
  </si>
  <si>
    <t>◎カルプスペルシュ_x000D_
○エイシンフェンサー_x000D_
▲ロードフォアエース_x000D_
△ヤブサメ_x000D_
△ビッグシーザー_x000D_
△ヤマニンアルリフラ_x000D_
☆エコロレジーナ</t>
  </si>
  <si>
    <t>フィオライア_x000D_
レイピア_x000D_
ヤマニンアルリフラ_x000D_
カルプスペルシュ_x000D_
ヤブサメ_x000D_
アブキールベイ_x000D_
イコサン</t>
  </si>
  <si>
    <t>◎ウェイワードアクト_x000D_
○インユアパレス_x000D_
▲ダノンフィーゴ_x000D_
△ロードフォンス_x000D_
△オメガギネス_x000D_
△エンペラーワケア_x000D_
☆チカッパ</t>
  </si>
  <si>
    <t>ロードフォンス_x000D_
バトルクライ_x000D_
ダノンフィーゴ_x000D_
オメガギネス_x000D_
マピュース_x000D_
エンペラーワケア_x000D_
ウェイワードアクト</t>
  </si>
  <si>
    <t>４着
11着
９着
５着
12着
３着
17着</t>
    <phoneticPr fontId="1"/>
  </si>
  <si>
    <t>７着
９着
３着
１着
４着
６着
８着</t>
    <phoneticPr fontId="1"/>
  </si>
  <si>
    <t>-</t>
    <phoneticPr fontId="1"/>
  </si>
  <si>
    <t>きさらぎ賞</t>
  </si>
  <si>
    <t>◎ゾロアストロ_x000D_
○ラフターラインズ_x000D_
▲コレオシークエンス_x000D_
△エムズビギン_x000D_
☆ストームゲイル</t>
  </si>
  <si>
    <t>ゾロアストロ_x000D_
エムズビギン_x000D_
ラフターラインズ_x000D_
コレオシークエンス_x000D_
ストームゲイル</t>
  </si>
  <si>
    <t>東京新聞杯</t>
  </si>
  <si>
    <t>◎ブエナオンダ_x000D_
○ミッキーゴージャス_x000D_
▲ウンブライル_x000D_
△エンペラーズソード_x000D_
☆シャンパンカラー_x000D_
☆ヤマニンサルバム_x000D_
☆レッドモンレーヴ</t>
  </si>
  <si>
    <t>トロヴァトーレ_x000D_
ラヴァンダ_x000D_
ウォーターリヒト_x000D_
シャンパンカラー_x000D_
シリウスコルト_x000D_
ミッキーゴージャス_x000D_
ウンブライル</t>
  </si>
  <si>
    <t>１着
３着
４着
２着
５着</t>
    <phoneticPr fontId="1"/>
  </si>
  <si>
    <t>15着
６着
７着
11着
４着
16着
８着</t>
    <phoneticPr fontId="1"/>
  </si>
  <si>
    <t>◎エムズビギン_x000D_
○ゾロアストロ_x000D_
▲ゴーイントゥスカイ_x000D_
△ショウナンガルフ_x000D_
☆ローベルクランツ</t>
  </si>
  <si>
    <t>◎ウォーターリヒト_x000D_
○ブエナオンダ_x000D_
▲エンペラーズソード_x000D_
△トロヴァトーレ_x000D_
☆エルトンバローズ_x000D_
☆オフトレイル</t>
  </si>
  <si>
    <t>トロヴァトーレ_x000D_
ラヴァンダ_x000D_
ウォーターリヒト_x000D_
シャンパンカラー_x000D_
シリウスコルト_x000D_
ミッキーゴージャス</t>
  </si>
  <si>
    <t>２着
１着
６着
９着
７着</t>
    <phoneticPr fontId="1"/>
  </si>
  <si>
    <t>３着
15着
11着
１着
13着
10着</t>
    <phoneticPr fontId="1"/>
  </si>
  <si>
    <t>クイーン賞</t>
  </si>
  <si>
    <t>◎ホーリーグレイル_x000D_
○メモリアカフェ_x000D_
▲プラウドフレール_x000D_
△アピーリングルック_x000D_
☆ライオットガール</t>
  </si>
  <si>
    <t>テンカジョウ_x000D_
マーブルマウンテン_x000D_
メモリアカフェ_x000D_
アピーリングルック_x000D_
ホーリーグレイル</t>
  </si>
  <si>
    <t>佐賀記念</t>
  </si>
  <si>
    <t>佐賀</t>
  </si>
  <si>
    <t>◎カズタンジャー_x000D_
○デルマソトガケ_x000D_
▲オケマル_x000D_
△カゼノランナー_x000D_
☆メイショウフンジン</t>
  </si>
  <si>
    <t>カゼノランナー_x000D_
メイショウフンジン_x000D_
ユメノホノオ_x000D_
カズタンジャー_x000D_
デルマソトガケ</t>
  </si>
  <si>
    <t>５着
３着
10着
４着
８着</t>
    <phoneticPr fontId="1"/>
  </si>
  <si>
    <t>４着
５着
６着
１着
２着</t>
    <phoneticPr fontId="1"/>
  </si>
  <si>
    <t>◎プラウドフレール_x000D_
○メモリアカフェ_x000D_
▲ホーリーグレイル_x000D_
△テンカジョウ_x000D_
△アピーリングルック_x000D_
☆ライオットガール</t>
  </si>
  <si>
    <t>テンカジョウ_x000D_
マーブルマウンテン_x000D_
メモリアカフェ_x000D_
アピーリングルック_x000D_
ホーリーグレイル_x000D_
ジゼル</t>
  </si>
  <si>
    <t>◎カズタンジャー_x000D_
○カゼノランナー_x000D_
▲メイショウフンジン_x000D_
△オケマル_x000D_
☆ユメノホノオ_x000D_
☆アラジンバローズ</t>
  </si>
  <si>
    <t>カゼノランナー_x000D_
メイショウフンジン_x000D_
ユメノホノオ_x000D_
カズタンジャー_x000D_
デルマソトガケ_x000D_
オケマル</t>
  </si>
  <si>
    <t>10着
３着
５着
１着
４着
８着</t>
    <phoneticPr fontId="1"/>
  </si>
  <si>
    <t>４着
１着
２着
６着
３着
７着</t>
    <phoneticPr fontId="1"/>
  </si>
  <si>
    <t>小倉ジャンプステークス</t>
  </si>
  <si>
    <t>J-GIII</t>
  </si>
  <si>
    <t>障害</t>
  </si>
  <si>
    <t>◎ジューンベロシティ_x000D_
○テイエムマジック_x000D_
▲サンデイビス_x000D_
△ローディアマント_x000D_
△オールザワールド_x000D_
☆フェーングロッテン</t>
  </si>
  <si>
    <t>サンデイビス_x000D_
ジューンベロシティ_x000D_
トゥラッタッタ_x000D_
オールザワールド_x000D_
ブラックボイス_x000D_
トーアモルペウス</t>
  </si>
  <si>
    <t>クイーンカップ</t>
  </si>
  <si>
    <t>◎ドリームコア_x000D_
○モートンアイランド_x000D_
▲ニシノサリーナ_x000D_
△ギャラボーグ_x000D_
△マスターソアラ_x000D_
☆ヒズマスターピース_x000D_
☆ミツカネベネラ</t>
  </si>
  <si>
    <t>ドリームコア_x000D_
ジッピーチューン_x000D_
ヒズマスターピース_x000D_
マスターソアラ_x000D_
モルニケ_x000D_
モートンアイランド_x000D_
マルガ</t>
  </si>
  <si>
    <t>２着
10着
１着
13着
４着
９着</t>
    <phoneticPr fontId="1"/>
  </si>
  <si>
    <t>１着
６着
15着
９着
４着
３着
14着</t>
    <phoneticPr fontId="1"/>
  </si>
  <si>
    <t>◎マスターソアラ_x000D_
○ギャラボーグ_x000D_
▲ドリームコア_x000D_
△モートンアイランド_x000D_
☆マルガ_x000D_
☆タイムレスキス</t>
  </si>
  <si>
    <t>ドリームコア_x000D_
ジッピーチューン_x000D_
ヒズマスターピース_x000D_
マスターソアラ_x000D_
モルニケ_x000D_
モートンアイランド</t>
  </si>
  <si>
    <t>４着
９着
１着
６着
７着
12着</t>
    <phoneticPr fontId="1"/>
  </si>
  <si>
    <t>サウジカップ</t>
  </si>
  <si>
    <t>G1</t>
  </si>
  <si>
    <t>KSA</t>
  </si>
  <si>
    <t>◎フォーエバーヤング_x000D_
○ナイソス_x000D_
▲ネバダビーチ_x000D_
△サンライズジパング_x000D_
△ルクソールカフェ_x000D_
△ビショップスベイ_x000D_
☆ラトルンロール</t>
  </si>
  <si>
    <t>フォーエバーヤング_x000D_
ナイソス_x000D_
タンバランバ_x000D_
ビショップスベイ_x000D_
ルクソールカフェ_x000D_
サンライズジパング_x000D_
ムハリー</t>
  </si>
  <si>
    <t>京都記念</t>
  </si>
  <si>
    <t>◎エリキング_x000D_
○シェイクユアハート_x000D_
▲ジューンテイク_x000D_
△ヨーホーレイク_x000D_
△エコロディノス_x000D_
☆リビアングラス</t>
  </si>
  <si>
    <t>ジューンテイク_x000D_
エリキング_x000D_
エコロディノス_x000D_
シェイクユアハート_x000D_
サフィラ_x000D_
リビアングラス</t>
  </si>
  <si>
    <t>共同通信杯</t>
  </si>
  <si>
    <t>◎ディバインウインド_x000D_
○ラヴェニュー_x000D_
▲ロブチェン_x000D_
△リアライズシリウス_x000D_
☆サノノグレーター</t>
  </si>
  <si>
    <t>リアライズシリウス_x000D_
ベレシート_x000D_
ロブチェン_x000D_
ラヴェニュー_x000D_
ディバインウインド</t>
  </si>
  <si>
    <t>１着
２着
12着
６着
５着
４着
９着</t>
    <phoneticPr fontId="1"/>
  </si>
  <si>
    <t>２着
４着
１着
７着
３着
６着</t>
    <phoneticPr fontId="1"/>
  </si>
  <si>
    <t>５着
４着
３着
１着
６着</t>
    <phoneticPr fontId="1"/>
  </si>
  <si>
    <t>◎フォーエバーヤング_x000D_
○ナイソス_x000D_
▲ネバダビーチ_x000D_
△ムハリー_x000D_
☆アミーラトアルザマーン_x000D_
☆ルクソールカフェ</t>
  </si>
  <si>
    <t>フォーエバーヤング_x000D_
ナイソス_x000D_
タンバランバ_x000D_
ビショップスベイ_x000D_
ルクソールカフェ_x000D_
サンライズジパング</t>
  </si>
  <si>
    <t>◎エリキング_x000D_
○エコロディノス_x000D_
▲シェイクユアハート_x000D_
△ヘデントール_x000D_
☆ヨーホーレイク_x000D_
☆マイネルクリソーラ</t>
  </si>
  <si>
    <t>◎サノノグレーター_x000D_
○ロブチェン_x000D_
▲ラヴェニュー_x000D_
△リアライズシリウス_x000D_
☆ベレシート</t>
  </si>
  <si>
    <t>１着
２着
12着
７着
10着
５着</t>
    <phoneticPr fontId="1"/>
  </si>
  <si>
    <t>２着
３着
４着
８着
７着
10着</t>
    <phoneticPr fontId="1"/>
  </si>
  <si>
    <t>６着
３着
４着
１着
２着</t>
    <phoneticPr fontId="1"/>
  </si>
  <si>
    <t>雲取賞</t>
  </si>
  <si>
    <t>大井</t>
  </si>
  <si>
    <t>◎リアライズグリント_x000D_
○マクリール_x000D_
▲アヤサンジョウタロ_x000D_
△トリグラフヒル_x000D_
△ゼーロス_x000D_
△ポッドフェスタ_x000D_
☆ナインフォルド</t>
  </si>
  <si>
    <t>リアライズグリント_x000D_
トリグラフヒル_x000D_
マクリール_x000D_
ケイツーリーブル_x000D_
ゼーロス_x000D_
アヤサンジョウタロ_x000D_
エンドレスソロウ</t>
  </si>
  <si>
    <t>１着
３着
６着
２着
５着
12着
11着</t>
    <phoneticPr fontId="1"/>
  </si>
  <si>
    <t>◎マクリール_x000D_
○トリグラフヒル_x000D_
▲リアライズグリント_x000D_
△ロウリュ_x000D_
☆アヤサンジョウタロ_x000D_
☆ゼーロス</t>
  </si>
  <si>
    <t>リアライズグリント_x000D_
トリグラフヒル_x000D_
マクリール_x000D_
ケイツーリーブル_x000D_
ゼーロス_x000D_
アヤサンジョウタロ</t>
  </si>
  <si>
    <t>３着
２着
１着
８着
６着
５着</t>
    <phoneticPr fontId="1"/>
  </si>
  <si>
    <t>海外のレースについては、JRAまたは地方競馬団体による馬券発売があるものに限り集計対象とする</t>
    <rPh sb="0" eb="2">
      <t>カイガイ</t>
    </rPh>
    <rPh sb="18" eb="24">
      <t>チホウケイバダンタイ</t>
    </rPh>
    <rPh sb="27" eb="31">
      <t>バケンハツバイ</t>
    </rPh>
    <rPh sb="37" eb="38">
      <t>カギ</t>
    </rPh>
    <rPh sb="39" eb="41">
      <t>シュウケイ</t>
    </rPh>
    <rPh sb="41" eb="43">
      <t>タイショウ</t>
    </rPh>
    <phoneticPr fontId="1"/>
  </si>
  <si>
    <t>阪急杯</t>
  </si>
  <si>
    <t>阪神</t>
  </si>
  <si>
    <t>◎マイネルチケット_x000D_
○ディアナザール_x000D_
▲レイベリング_x000D_
△ソンシ_x000D_
△ヤンキーバローズ_x000D_
△アサカラキング_x000D_
☆グレイイングリーン</t>
  </si>
  <si>
    <t>ソンシ_x000D_
ララマセラシオン_x000D_
ドロップオブライト_x000D_
ディアナザール_x000D_
アサカラキング_x000D_
アルテヴェローチェ_x000D_
ヤンキーバローズ</t>
  </si>
  <si>
    <t>ダイヤモンドステークス</t>
  </si>
  <si>
    <t>◎マイネルカンパーナ_x000D_
○ホーエリート_x000D_
▲ヴォランテ_x000D_
△スティンガーグラス_x000D_
△ローザサンリヴァル_x000D_
☆シルブロン_x000D_
☆ミクソロジー</t>
  </si>
  <si>
    <t>スティンガーグラス_x000D_
ファイアンクランツ_x000D_
ブレイヴロッカー_x000D_
ヴェルテンベルク_x000D_
ホーエリート_x000D_
レッドバリエンテ_x000D_
マイネルカンパーナ</t>
  </si>
  <si>
    <t>９着
４着
８着
１着
７着
５着
11着</t>
    <phoneticPr fontId="1"/>
  </si>
  <si>
    <t>７着
５着
８着
１着
10着
11着
13着</t>
    <phoneticPr fontId="1"/>
  </si>
  <si>
    <t>◎マイネルチケット_x000D_
○ディアナザール_x000D_
▲ソンシ_x000D_
△レイベリング_x000D_
☆アサカラキング_x000D_
☆ヤンキーバローズ</t>
  </si>
  <si>
    <t>ソンシ_x000D_
ララマセラシオン_x000D_
ドロップオブライト_x000D_
ディアナザール_x000D_
アサカラキング_x000D_
アルテヴェローチェ</t>
  </si>
  <si>
    <t>◎スティンガーグラス_x000D_
○レッドバリエンテ_x000D_
▲ファイアンクランツ_x000D_
△ホーエリート_x000D_
☆マイネルカンパーナ_x000D_
☆ファウストラーゼン</t>
  </si>
  <si>
    <t>スティンガーグラス_x000D_
ファイアンクランツ_x000D_
ブレイヴロッカー_x000D_
ヴェルテンベルク_x000D_
ホーエリート_x000D_
レッドバリエンテ</t>
  </si>
  <si>
    <t>９着
４着
１着
８着
５着
７着</t>
    <phoneticPr fontId="1"/>
  </si>
  <si>
    <t>１着
６着
２着
５着
７着
15着</t>
    <phoneticPr fontId="1"/>
  </si>
  <si>
    <t>小倉大賞典</t>
  </si>
  <si>
    <t>◎ケイアイセナ_x000D_
○センツブラッド_x000D_
▲エラトー_x000D_
△マテンロウオリオン_x000D_
☆パレハ_x000D_
☆シルトホルン</t>
  </si>
  <si>
    <t>タガノデュード_x000D_
ケイアイセナ_x000D_
ショウナンアデイブ_x000D_
ナムラエイハブ_x000D_
シルトホルン_x000D_
リカンカブール</t>
  </si>
  <si>
    <t>フェブラリーステークス</t>
  </si>
  <si>
    <t>GI</t>
  </si>
  <si>
    <t>◎コスタノヴァ_x000D_
○ナチュラルライズ_x000D_
▲ロードクロンヌ_x000D_
△ラムジェット_x000D_
☆ダブルハートボンド_x000D_
☆ウィルソンテソーロ</t>
  </si>
  <si>
    <t>コスタノヴァ_x000D_
ウィルソンテソーロ_x000D_
ダブルハートボンド_x000D_
ブライアンセンス_x000D_
オメガギネス_x000D_
ペプチドナイル</t>
  </si>
  <si>
    <t>２着
14着
12着
15着
９着
５着</t>
    <phoneticPr fontId="1"/>
  </si>
  <si>
    <t>１着
７着
11着
８着
３着
２着</t>
    <phoneticPr fontId="1"/>
  </si>
  <si>
    <t>◎ショウナンアデイブ_x000D_
○センツブラッド_x000D_
▲パレハ_x000D_
△ケイアイセナ_x000D_
△エラトー_x000D_
☆シルトホルン_x000D_
☆ラケマーダ</t>
  </si>
  <si>
    <t>タガノデュード_x000D_
ケイアイセナ_x000D_
ショウナンアデイブ_x000D_
ナムラエイハブ_x000D_
シルトホルン_x000D_
リカンカブール_x000D_
ガイアメンテ</t>
  </si>
  <si>
    <t>◎コスタノヴァ_x000D_
○ウィルソンテソーロ_x000D_
▲ラムジェット_x000D_
△ダブルハートボンド_x000D_
△シックスペンス_x000D_
☆ペリエール_x000D_
☆ペプチドナイル</t>
  </si>
  <si>
    <t>コスタノヴァ_x000D_
ウィルソンテソーロ_x000D_
ダブルハートボンド_x000D_
ブライアンセンス_x000D_
オメガギネス_x000D_
ペプチドナイル_x000D_
ナチュラルライズ</t>
  </si>
  <si>
    <t>３着
14着
９着
２着
12着
５着
10着</t>
    <phoneticPr fontId="1"/>
  </si>
  <si>
    <t>１着
２着
８着
３着
９着
10着
６着</t>
    <phoneticPr fontId="1"/>
  </si>
  <si>
    <t>◎ダブルハートボンド_x000D_
○ラムジェット_x000D_
▲ナチュラルライズ_x000D_
☆サイモンザナドゥ</t>
  </si>
  <si>
    <t>コスタノヴァ_x000D_
ウィルソンテソーロ_x000D_
ダブルハートボンド_x000D_
ブライアンセンス</t>
  </si>
  <si>
    <t>３着
８着
７着
15着</t>
    <phoneticPr fontId="1"/>
  </si>
  <si>
    <t>2026年3月</t>
    <rPh sb="4" eb="5">
      <t>ネン</t>
    </rPh>
    <rPh sb="6" eb="7">
      <t>ガツ</t>
    </rPh>
    <phoneticPr fontId="1"/>
  </si>
  <si>
    <t>2026年4月</t>
    <rPh sb="4" eb="5">
      <t>ネン</t>
    </rPh>
    <rPh sb="6" eb="7">
      <t>ガツ</t>
    </rPh>
    <phoneticPr fontId="1"/>
  </si>
  <si>
    <t>2026年5月</t>
    <rPh sb="4" eb="5">
      <t>ネン</t>
    </rPh>
    <rPh sb="6" eb="7">
      <t>ガツ</t>
    </rPh>
    <phoneticPr fontId="1"/>
  </si>
  <si>
    <t>かきつばた記念</t>
  </si>
  <si>
    <t>名古屋</t>
  </si>
  <si>
    <t>◎ダノンフィーゴ_x000D_
○ジャスパーロブスト_x000D_
▲ウェイワードアクト_x000D_
△メイショウタイセツ_x000D_
△マテンロウコマンド_x000D_
☆シャマル</t>
  </si>
  <si>
    <t>ダノンフィーゴ_x000D_
ウェイワードアクト_x000D_
マテンロウコマンド_x000D_
ジャスパーロブスト_x000D_
マルカイグアス_x000D_
エコロクラージュ</t>
  </si>
  <si>
    <t>１着
４着
２着
10着
３着
７着</t>
    <phoneticPr fontId="1"/>
  </si>
  <si>
    <t>◎ダノンフィーゴ_x000D_
○ジャスパーロブスト_x000D_
▲メイショウタイセツ_x000D_
△ウェイワードアクト_x000D_
☆マテンロウコマンド</t>
  </si>
  <si>
    <t>ダノンフィーゴ_x000D_
ウェイワードアクト_x000D_
マテンロウコマンド_x000D_
ジャスパーロブスト_x000D_
マルカイグアス</t>
  </si>
  <si>
    <t>１着
４着
10着
２着
３着</t>
    <phoneticPr fontId="1"/>
  </si>
  <si>
    <t>オーシャンステークス</t>
  </si>
  <si>
    <t>◎ママコチャ_x000D_
○ルガル_x000D_
▲ルージュラナキラ_x000D_
△フリッカージャブ_x000D_
☆ウイングレイテスト_x000D_
☆インビンシブルパパ</t>
  </si>
  <si>
    <t>ペアポルックス_x000D_
レイピア_x000D_
ルガル_x000D_
ママコチャ_x000D_
ヨシノイースター_x000D_
フリッカージャブ</t>
  </si>
  <si>
    <t>４着
３着
８着
６着
７着
15着</t>
    <phoneticPr fontId="1"/>
  </si>
  <si>
    <t>◎ファンダム_x000D_
○ルガル_x000D_
▲ペアポルックス_x000D_
△ビッグシーザー_x000D_
△インビンシブルパパ_x000D_
△ママコチャ_x000D_
☆ウイングレイテスト</t>
  </si>
  <si>
    <t>ペアポルックス_x000D_
レイピア_x000D_
ルガル_x000D_
ママコチャ_x000D_
ヨシノイースター_x000D_
フリッカージャブ_x000D_
ウイングレイテスト</t>
  </si>
  <si>
    <t>12着
３着
１着
９着
15着
４着
７着</t>
    <phoneticPr fontId="1"/>
  </si>
  <si>
    <t>チューリップ賞</t>
  </si>
  <si>
    <t>◎アランカール_x000D_
○タイセイボーグ_x000D_
▲ソルパッサーレ_x000D_
△コニーアイランド_x000D_
☆ホワイトオーキッド_x000D_
☆スマートプリエール</t>
  </si>
  <si>
    <t>タイセイボーグ_x000D_
ナムラコスモス_x000D_
アランカール_x000D_
グランドオーパス_x000D_
ダンデノン_x000D_
スマートプリエール</t>
  </si>
  <si>
    <t>中山記念</t>
  </si>
  <si>
    <t>◎エコロヴァルツ_x000D_
○レーベンスティール_x000D_
▲セイウンハーデス_x000D_
△カラマティアノス_x000D_
☆チェルヴィニア_x000D_
☆ショウナンマグマ</t>
  </si>
  <si>
    <t>レーベンスティール_x000D_
カラマティアノス_x000D_
エコロヴァルツ_x000D_
マイネルモーント_x000D_
チェルヴィニア_x000D_
マジックサンズ</t>
  </si>
  <si>
    <t>３着
１着
12着
13着
15着
６着</t>
    <phoneticPr fontId="1"/>
  </si>
  <si>
    <t>３着
１着
12着
２着
５着
13着</t>
    <phoneticPr fontId="1"/>
  </si>
  <si>
    <t>◎タイセイボーグ_x000D_
○ソルパッサーレ_x000D_
▲スマートプリエール_x000D_
△ホワイトオーキッド_x000D_
△コニーアイランド_x000D_
△アランカール_x000D_
☆グランドオーパス</t>
  </si>
  <si>
    <t>タイセイボーグ_x000D_
ナムラコスモス_x000D_
アランカール_x000D_
グランドオーパス_x000D_
ダンデノン_x000D_
スマートプリエール_x000D_
エレガンスアスク</t>
  </si>
  <si>
    <t>◎エコロヴァルツ_x000D_
○レーベンスティール_x000D_
▲カラマティアノス_x000D_
△セイウンハーデス_x000D_
△マジックサンズ_x000D_
△チェルヴィニア_x000D_
☆マイネルモーント</t>
  </si>
  <si>
    <t>レーベンスティール_x000D_
カラマティアノス_x000D_
エコロヴァルツ_x000D_
マイネルモーント_x000D_
チェルヴィニア_x000D_
マジックサンズ_x000D_
サイルーン</t>
  </si>
  <si>
    <t>１着
12着
６着
15着
13着
３着
４着</t>
    <phoneticPr fontId="1"/>
  </si>
  <si>
    <t>３着
１着
２着
12着
６着
５着
４着</t>
    <phoneticPr fontId="1"/>
  </si>
  <si>
    <t>チューリップ賞</t>
    <phoneticPr fontId="1"/>
  </si>
  <si>
    <t>フィリーズレビュー</t>
  </si>
  <si>
    <t>◎ショウナンカリス_x000D_
○クリエープキー_x000D_
▲テイエムスティール_x000D_
△アイニードユー_x000D_
☆デアヴェローチェ_x000D_
☆ファニーバニー</t>
  </si>
  <si>
    <t>ギリーズボール_x000D_
サンアントワーヌ_x000D_
アイニードユー_x000D_
デアヴェローチェ_x000D_
プレセピオ_x000D_
フルールジェンヌ_x000D_
トワニ</t>
  </si>
  <si>
    <t>中山牝馬ステークス</t>
  </si>
  <si>
    <t>◎アンゴラブラック_x000D_
○ニシノティアモ_x000D_
▲パラディレーヌ_x000D_
△ポルカリズム_x000D_
☆ボンドガール_x000D_
☆エリカエクスプレス</t>
  </si>
  <si>
    <t>エセルフリーダ_x000D_
ビヨンドザヴァレー_x000D_
パラディレーヌ_x000D_
エリカエクスプレス_x000D_
ニシノティアモ_x000D_
レーゼドラマ</t>
  </si>
  <si>
    <t>８着
18着
11着
３着
４着
14着</t>
    <phoneticPr fontId="1"/>
  </si>
  <si>
    <t>13着
５着
３着
９着
10着
４着</t>
    <phoneticPr fontId="1"/>
  </si>
  <si>
    <t>ギリーズボール
サンアントワーヌ
アイニードユー
デアヴェローチェ
プレセピオ
フルールジェンヌ</t>
    <phoneticPr fontId="1"/>
  </si>
  <si>
    <t>◎デアヴェローチェ_x000D_
○ショウナンカリス_x000D_
▲アイニードユー_x000D_
△テイエムスティール_x000D_
△ルージュサウダージ_x000D_
△サンアントワーヌ_x000D_
☆トワニ</t>
  </si>
  <si>
    <t>◎パラディレーヌ_x000D_
○アンゴラブラック_x000D_
▲エリカエクスプレス_x000D_
△ボンドガール_x000D_
△ニシノティアモ_x000D_
△フレミングフープ_x000D_
☆ビヨンドザヴァレー</t>
  </si>
  <si>
    <t>エセルフリーダ_x000D_
ビヨンドザヴァレー_x000D_
パラディレーヌ_x000D_
エリカエクスプレス_x000D_
ニシノティアモ_x000D_
レーゼドラマ_x000D_
ステレンボッシュ</t>
  </si>
  <si>
    <t>４着
８着
３着
11着
15着
２着
７着</t>
    <phoneticPr fontId="1"/>
  </si>
  <si>
    <t>３着
13着
４着
10着
５着
12着
２着</t>
    <phoneticPr fontId="1"/>
  </si>
  <si>
    <t>弥生賞ディープインパクト記念</t>
  </si>
  <si>
    <t>◎ライヒスアドラー_x000D_
○タイダルロック_x000D_
▲ステラスペース_x000D_
△アドマイヤクワッズ_x000D_
☆バステール</t>
  </si>
  <si>
    <t>バステール_x000D_
ライヒスアドラー_x000D_
アドマイヤクワッズ_x000D_
タイダルロック_x000D_
モウエエデショー</t>
  </si>
  <si>
    <t>２着
４着
７着
３着
１着</t>
    <phoneticPr fontId="1"/>
  </si>
  <si>
    <t>◎アドマイヤクワッズ_x000D_
○バステール_x000D_
▲ライヒスアドラー_x000D_
△ステラスペース_x000D_
☆タイダルロック</t>
  </si>
  <si>
    <t>３着
１着
２着
７着
４着</t>
    <phoneticPr fontId="1"/>
  </si>
  <si>
    <t>ダイオライト記念</t>
  </si>
  <si>
    <t>JpnII</t>
  </si>
  <si>
    <t>◎カズタンジャー_x000D_
○ナルカミ_x000D_
▲グロリアムンディ_x000D_
△デルマソトガケ_x000D_
☆セラフィックコール</t>
  </si>
  <si>
    <t>オディロン_x000D_
セラフィックコール_x000D_
カズタンジャー_x000D_
ナイトオブファイア_x000D_
ナルカミ</t>
  </si>
  <si>
    <t>３着
５着
８着
６着
２着</t>
    <phoneticPr fontId="1"/>
  </si>
  <si>
    <t>◎セラフィックコール_x000D_
○ジャスパーロブスト_x000D_
▲グロリアムンディ_x000D_
△ナルカミ_x000D_
△カズタンジャー_x000D_
☆オディロン</t>
  </si>
  <si>
    <t>オディロン_x000D_
セラフィックコール_x000D_
カズタンジャー_x000D_
ナイトオブファイア_x000D_
ナルカミ_x000D_
デルマソトガケ</t>
  </si>
  <si>
    <t>２着
12着
８着
５着
３着
１着</t>
    <phoneticPr fontId="1"/>
  </si>
  <si>
    <t>阪神スプリングジャンプ</t>
  </si>
  <si>
    <t>J-GII</t>
  </si>
  <si>
    <t>◎ディナースタ_x000D_
○ネビーイーム_x000D_
▲ヘザルフェン_x000D_
△エコロデュエル_x000D_
☆メイショウアツイタ</t>
  </si>
  <si>
    <t>ディナースタ_x000D_
エコロデュエル_x000D_
ヘザルフェン_x000D_
メイショウアツイタ_x000D_
レッドファーロ</t>
  </si>
  <si>
    <t>１着
６着
３着
２着
４着</t>
    <phoneticPr fontId="1"/>
  </si>
  <si>
    <t>◎エコロデュエル_x000D_
○ディナースタ_x000D_
▲ネビーイーム_x000D_
△ゲインサポート_x000D_
☆ヘザルフェン</t>
  </si>
  <si>
    <t>２着
１着
６着
８着
３着</t>
    <phoneticPr fontId="1"/>
  </si>
  <si>
    <t>金鯱賞</t>
  </si>
  <si>
    <t>中京</t>
  </si>
  <si>
    <t>◎ジューンテイク_x000D_
○ジョバンニ_x000D_
▲クイーンズウォーク_x000D_
△ドゥラドーレス_x000D_
☆ヴィレム_x000D_
☆シェイクユアハート</t>
  </si>
  <si>
    <t>シェイクユアハート_x000D_
ジョバンニ_x000D_
クイーンズウォーク_x000D_
ジューンテイク_x000D_
ドゥラドーレス_x000D_
ヴィレム</t>
  </si>
  <si>
    <t>スプリングステークス</t>
  </si>
  <si>
    <t>◎クレパスキュラー_x000D_
○アスクエジンバラ_x000D_
▲タイキルッジェーロ_x000D_
△ラストスマイル_x000D_
☆テルヒコウ</t>
  </si>
  <si>
    <t>アウダーシア_x000D_
アスクエジンバラ_x000D_
アクロフェイズ_x000D_
サウンドムーブ_x000D_
サノノグレーター</t>
  </si>
  <si>
    <t>４着
２着
３着
５着
６着
１着</t>
    <phoneticPr fontId="1"/>
  </si>
  <si>
    <t>７着
２着
11着
６着
14着</t>
    <phoneticPr fontId="1"/>
  </si>
  <si>
    <t>◎ジョバンニ_x000D_
○クイーンズウォーク_x000D_
▲シェイクユアハート_x000D_
△ジューンテイク_x000D_
△ヴィレム_x000D_
△ホウオウビスケッツ_x000D_
☆セキトバイースト</t>
  </si>
  <si>
    <t>シェイクユアハート_x000D_
ジョバンニ_x000D_
クイーンズウォーク_x000D_
ジューンテイク_x000D_
ドゥラドーレス_x000D_
ヴィレム_x000D_
ディマイザキッド</t>
  </si>
  <si>
    <t>◎クレパスキュラー_x000D_
○アスクエジンバラ_x000D_
▲ミスターライト_x000D_
△ラストスマイル_x000D_
△サノノグレーター_x000D_
△テルヒコウ_x000D_
☆ジーネキング</t>
  </si>
  <si>
    <t>アウダーシア_x000D_
アスクエジンバラ_x000D_
アクロフェイズ_x000D_
サウンドムーブ_x000D_
サノノグレーター_x000D_
ラストスマイル_x000D_
クレパスキュラー</t>
  </si>
  <si>
    <t>２着
３着
１着
４着
６着
12着
11着</t>
    <phoneticPr fontId="1"/>
  </si>
  <si>
    <t>７着
２着
９着
６着
５着
14着
12着</t>
    <phoneticPr fontId="1"/>
  </si>
  <si>
    <t>ファルコンステークス</t>
  </si>
  <si>
    <t>◎フクチャンショウ_x000D_
○ダイヤモンドノット_x000D_
▲ハッピーエンジェル_x000D_
△エイシンディード_x000D_
△タガノアラリア_x000D_
△プリンセスモコ_x000D_
☆トライアンフパス</t>
  </si>
  <si>
    <t>ダイヤモンドノット_x000D_
エイシンディード_x000D_
フクチャンショウ_x000D_
タガノアラリア_x000D_
フォーゲル_x000D_
タマモイカロス_x000D_
トライアンフパス</t>
  </si>
  <si>
    <t>フラワーカップ</t>
  </si>
  <si>
    <t>◎アメティスタ_x000D_
○カラペルソナ_x000D_
▲クリスレジーナ_x000D_
△イクシード_x000D_
△ゴディアーモ_x000D_
△エアビーアゲイル_x000D_
☆スマートプリエール</t>
  </si>
  <si>
    <t>スマートプリエール_x000D_
ロンギングセリーヌ_x000D_
イクシード_x000D_
アメティスタ_x000D_
カラペルソナ_x000D_
アーリーハーベスト_x000D_
ゴディアーモ</t>
  </si>
  <si>
    <t>３着
１着
９着
２着
４着
15着
７着</t>
    <phoneticPr fontId="1"/>
  </si>
  <si>
    <t>４着
５着
10着
３着
７着
11着
１着</t>
    <phoneticPr fontId="1"/>
  </si>
  <si>
    <t>◎ダイヤモンドノット_x000D_
○フクチャンショウ_x000D_
▲タマモイカロス_x000D_
△メイクワンズデイ_x000D_
☆ハッピーエンジェル_x000D_
☆テルヴィセクス</t>
  </si>
  <si>
    <t>ダイヤモンドノット_x000D_
エイシンディード_x000D_
フクチャンショウ_x000D_
タガノアラリア_x000D_
フォーゲル_x000D_
タマモイカロス</t>
  </si>
  <si>
    <t>◎アメティスタ_x000D_
○イクシード_x000D_
▲ゴディアーモ_x000D_
△エアビーアゲイル_x000D_
☆スマートプリエール_x000D_
☆コズミックボックス</t>
  </si>
  <si>
    <t>スマートプリエール_x000D_
ロンギングセリーヌ_x000D_
イクシード_x000D_
アメティスタ_x000D_
カラペルソナ_x000D_
アーリーハーベスト</t>
  </si>
  <si>
    <t>１着
３着
６着
11着
９着
14着</t>
    <phoneticPr fontId="1"/>
  </si>
  <si>
    <t>４着
３着
７着
11着
１着
14着</t>
    <phoneticPr fontId="1"/>
  </si>
  <si>
    <t>愛知杯</t>
  </si>
  <si>
    <t>◎カルプスペルシュ_x000D_
○ウイントワイライト_x000D_
▲ワイドラトゥール_x000D_
△マピュース_x000D_
☆チェルビアット_x000D_
☆ドロップオブライト</t>
  </si>
  <si>
    <t>アイサンサン_x000D_
ソルトクィーン_x000D_
セフィロ_x000D_
ワイドラトゥール_x000D_
チェルビアット_x000D_
マピュース</t>
  </si>
  <si>
    <t>阪神大賞典</t>
  </si>
  <si>
    <t>◎アドマイヤテラ_x000D_
○ファミリータイム_x000D_
▲ダノンシーマ_x000D_
△マイネルエンペラー_x000D_
☆サンライズソレイユ</t>
  </si>
  <si>
    <t>アドマイヤテラ_x000D_
アクアヴァーナル_x000D_
ダノンシーマ_x000D_
シュヴァリエローズ_x000D_
マイネルエンペラー</t>
  </si>
  <si>
    <t>11着
７着
４着
６着
５着
10着</t>
    <phoneticPr fontId="1"/>
  </si>
  <si>
    <t>１着
９着
３着
５着
６着</t>
    <phoneticPr fontId="1"/>
  </si>
  <si>
    <t>◎チェルビアット_x000D_
○ワイドラトゥール_x000D_
▲レディマリオン_x000D_
△ドロップオブライト_x000D_
△ウイントワイライト_x000D_
△カルプスペルシュ_x000D_
☆リラボニート</t>
  </si>
  <si>
    <t>アイサンサン_x000D_
ソルトクィーン_x000D_
セフィロ_x000D_
ワイドラトゥール_x000D_
チェルビアット_x000D_
マピュース_x000D_
ウイントワイライト</t>
  </si>
  <si>
    <t>◎レッドバンデ_x000D_
○アクアヴァーナル_x000D_
▲マイネルエンペラー_x000D_
△アドマイヤテラ_x000D_
☆サンライズソレイユ</t>
  </si>
  <si>
    <t>５着
４着
12着
10着
７着
11着
９着</t>
    <phoneticPr fontId="1"/>
  </si>
  <si>
    <t>７着
２着
５着
１着
６着</t>
    <phoneticPr fontId="1"/>
  </si>
  <si>
    <t>黒船賞</t>
  </si>
  <si>
    <t>高知</t>
  </si>
  <si>
    <t>◎シャマル_x000D_
○マテンロウコマンド_x000D_
▲インユアパレス_x000D_
△ロードフォンス_x000D_
△ダノンフィーゴ_x000D_
☆ペースセッティング</t>
  </si>
  <si>
    <t>マテンロウコマンド_x000D_
ダノンフィーゴ_x000D_
インユアパレス_x000D_
ロードフォンス_x000D_
ペースセッティング_x000D_
エコロクラージュ</t>
  </si>
  <si>
    <t>10着
１着
３着
４着
２着
５着</t>
    <phoneticPr fontId="1"/>
  </si>
  <si>
    <t>◎ダノンフィーゴ_x000D_
○ロードフォンス_x000D_
▲シャマル_x000D_
△マテンロウコマンド_x000D_
☆インユアパレス</t>
  </si>
  <si>
    <t>マテンロウコマンド_x000D_
ダノンフィーゴ_x000D_
インユアパレス_x000D_
ロードフォンス_x000D_
ペースセッティング</t>
  </si>
  <si>
    <t>２着
４着
10着
１着
３着</t>
    <phoneticPr fontId="1"/>
  </si>
  <si>
    <t>京浜盃</t>
  </si>
  <si>
    <t>◎タマモフリージア_x000D_
○フィンガー_x000D_
▲ロックターミガン_x000D_
△カタリテ</t>
  </si>
  <si>
    <t>ロックターミガン_x000D_
フィンガー_x000D_
カタリテ_x000D_
ゼーロス</t>
  </si>
  <si>
    <t>６着
２着
１着
３着</t>
    <phoneticPr fontId="1"/>
  </si>
  <si>
    <t>◎ロックターミガン_x000D_
○フィンガー_x000D_
▲カタリテ_x000D_
△ゼーロス</t>
  </si>
  <si>
    <t>１着
２着
３着
４着</t>
    <phoneticPr fontId="1"/>
  </si>
  <si>
    <t>毎日杯</t>
  </si>
  <si>
    <t>◎カフジエメンタール_x000D_
○アルトラムス_x000D_
▲ローベルクランツ_x000D_
△ウップヘリーア</t>
  </si>
  <si>
    <t>アルトラムス_x000D_
ローベルクランツ_x000D_
カフジエメンタール_x000D_
ウップヘリーア</t>
  </si>
  <si>
    <t>日経賞</t>
  </si>
  <si>
    <t>◎コスモキュランダ_x000D_
○ミクニインスパイア_x000D_
▲マイユニバース_x000D_
△アスクナイスショー_x000D_
☆ローシャムパーク_x000D_
☆シャイニングソード</t>
  </si>
  <si>
    <t>マイユニバース_x000D_
ミクニインスパイア_x000D_
ローシャムパーク_x000D_
エヒト_x000D_
シャイニングソード_x000D_
マイネルケレリウス</t>
  </si>
  <si>
    <t>３着
１着
２着
４着</t>
    <phoneticPr fontId="1"/>
  </si>
  <si>
    <t>７着
２着
１着
10着
３着
５着</t>
    <phoneticPr fontId="1"/>
  </si>
  <si>
    <t>◎カフジエメンタール_x000D_
○ローベルクランツ_x000D_
▲ウップヘリーア_x000D_
△アルトラムス</t>
  </si>
  <si>
    <t>◎ミクニインスパイア_x000D_
○コスモキュランダ_x000D_
▲シャイニングソード_x000D_
△チャックネイト_x000D_
△ローシャムパーク_x000D_
△マイユニバース_x000D_
☆アスクナイスショー</t>
  </si>
  <si>
    <t>マイユニバース_x000D_
ミクニインスパイア_x000D_
ローシャムパーク_x000D_
エヒト_x000D_
シャイニングソード_x000D_
マイネルケレリウス_x000D_
コスモキュランダ</t>
  </si>
  <si>
    <t>３着
２着
４着
１着</t>
    <phoneticPr fontId="1"/>
  </si>
  <si>
    <t>２着
７着
５着
８着
３着
１着
10着</t>
    <phoneticPr fontId="1"/>
  </si>
  <si>
    <t>マーチステークス</t>
  </si>
  <si>
    <t>◎オメガギネス_x000D_
○ブレイクフォース_x000D_
▲ヴァルツァーシャル_x000D_
△マテンロウスカイ_x000D_
☆アクションプラン_x000D_
☆レヴォントゥレット</t>
  </si>
  <si>
    <t>サンデーファンデー_x000D_
アクションプラン_x000D_
ブレイクフォース_x000D_
ヴァルツァーシャル_x000D_
ミッキーヌチバナ_x000D_
チュウワクリスエス</t>
  </si>
  <si>
    <t>高松宮記念</t>
  </si>
  <si>
    <t>◎ナムラクレア_x000D_
○サトノレーヴ_x000D_
▲パンジャタワー_x000D_
△ママコチャ_x000D_
☆ウインカーネリアン_x000D_
☆ララマセラシオン</t>
  </si>
  <si>
    <t>サトノレーヴ_x000D_
レッドモンレーヴ_x000D_
ウインカーネリアン_x000D_
パンジャタワー_x000D_
レイピア_x000D_
ナムラクレア</t>
  </si>
  <si>
    <t>７着
３着
４着
12着
２着
15着</t>
    <phoneticPr fontId="1"/>
  </si>
  <si>
    <t>６着
１着
４着
９着
３着
16着</t>
    <phoneticPr fontId="1"/>
  </si>
  <si>
    <t>◎オメガギネス_x000D_
○アクションプラン_x000D_
▲マテンロウスカイ_x000D_
△ブレイクフォース_x000D_
△レヴォントゥレット_x000D_
△ヴァルツァーシャル_x000D_
☆ペイシャエス</t>
  </si>
  <si>
    <t>サンデーファンデー_x000D_
アクションプラン_x000D_
ブレイクフォース_x000D_
ヴァルツァーシャル_x000D_
ミッキーヌチバナ_x000D_
チュウワクリスエス_x000D_
オメガギネス</t>
  </si>
  <si>
    <t>◎サトノレーヴ_x000D_
○パンジャタワー_x000D_
▲ジューンブレア_x000D_
△エーティーマクフィ_x000D_
△ママコチャ_x000D_
△ナムラクレア_x000D_
☆インビンシブルパパ</t>
  </si>
  <si>
    <t>サトノレーヴ_x000D_
レッドモンレーヴ_x000D_
ウインカーネリアン_x000D_
パンジャタワー_x000D_
レイピア_x000D_
ナムラクレア_x000D_
ダノンマッキンリー</t>
  </si>
  <si>
    <t>７着
２着
12着
３着
15着
４着
８着</t>
    <phoneticPr fontId="1"/>
  </si>
  <si>
    <t>１着
４着
17着
８着
９着
６着
15着</t>
    <phoneticPr fontId="1"/>
  </si>
  <si>
    <t>兵庫女王盃</t>
  </si>
  <si>
    <t>園田</t>
  </si>
  <si>
    <t>◎メモリアカフェ_x000D_
○プロミストジーン_x000D_
▲オーケーバーディー_x000D_
△ライオットガール_x000D_
☆モンゲーギフト</t>
  </si>
  <si>
    <t>メモリアカフェ_x000D_
プロミストジーン_x000D_
ライオットガール_x000D_
ラヴィアン_x000D_
コパノエミリア</t>
  </si>
  <si>
    <t>１着
２着
中止
３着
９着</t>
    <phoneticPr fontId="1"/>
  </si>
  <si>
    <t>◎メモリアカフェ_x000D_
○プロミストジーン_x000D_
▲ライオットガール_x000D_
△オーケーバーディー</t>
  </si>
  <si>
    <t>メモリアカフェ_x000D_
プロミストジーン_x000D_
ライオットガール_x000D_
ラヴィアン</t>
  </si>
  <si>
    <t>１着
２着
３着
中止</t>
    <phoneticPr fontId="1"/>
  </si>
  <si>
    <t>チャーチルダウンズカップ</t>
  </si>
  <si>
    <t>◎アンドゥーリル_x000D_
○サンダーストラック_x000D_
▲リゾートアイランド_x000D_
△バルセシート_x000D_
☆サトノセプター_x000D_
☆アスクイキゴミ</t>
  </si>
  <si>
    <t>アスクイキゴミ_x000D_
ユウファラオ_x000D_
バルセシート_x000D_
シーミハットク_x000D_
サーディンラン_x000D_
クールデイトナ</t>
  </si>
  <si>
    <t>ダービー卿チャレンジトロフィー</t>
  </si>
  <si>
    <t>◎ファーヴェント_x000D_
○ミニトランザット_x000D_
△ブエナオンダ_x000D_
▲ゾンニッヒ_x000D_
☆ケイアイセナ_x000D_
☆メタルスピード</t>
  </si>
  <si>
    <t>スズハローム_x000D_
サイルーン_x000D_
ファーヴェント_x000D_
ミニトランザット_x000D_
イミグラントソング_x000D_
ブエナオンダ</t>
  </si>
  <si>
    <t>８着
12着
９着
３着
13着
１着</t>
    <phoneticPr fontId="1"/>
  </si>
  <si>
    <t>３着
４着
６着
７着
10着
９着</t>
    <phoneticPr fontId="1"/>
  </si>
  <si>
    <t>◎アンドゥーリル_x000D_
○バルセシート_x000D_
▲サトノセプター_x000D_
△リゾートアイランド_x000D_
△サンダーストラック_x000D_
△サーディンラン_x000D_
☆ファンクション</t>
  </si>
  <si>
    <t>アスクイキゴミ_x000D_
ユウファラオ_x000D_
バルセシート_x000D_
シーミハットク_x000D_
サーディンラン_x000D_
クールデイトナ_x000D_
ストームサンダー</t>
  </si>
  <si>
    <t>◎ミニトランザット_x000D_
○イミグラントソング_x000D_
▲タイムトゥヘヴン_x000D_
△ゾンニッヒ_x000D_
△メタルスピード_x000D_
△サイルーン_x000D_
☆ブエナオンダ</t>
  </si>
  <si>
    <t>スズハローム_x000D_
サイルーン_x000D_
ファーヴェント_x000D_
ミニトランザット_x000D_
イミグラントソング_x000D_
ブエナオンダ_x000D_
ゾンニッヒ</t>
  </si>
  <si>
    <t>８着
３着
13着
９着
12着
５着
14着</t>
    <phoneticPr fontId="1"/>
  </si>
  <si>
    <t>４着
５着
除外
７着
９着
２着
６着</t>
    <phoneticPr fontId="1"/>
  </si>
  <si>
    <t>大阪杯</t>
  </si>
  <si>
    <t>◎クロワデュノール_x000D_
○エコロヴァルツ_x000D_
▲レーベンスティール_x000D_
△ダノンデサイル_x000D_
△ショウヘイ_x000D_
△メイショウタバル_x000D_
☆ヨーホーレイク</t>
  </si>
  <si>
    <t>クロワデュノール_x000D_
メイショウタバル_x000D_
ダノンデサイル_x000D_
タガノデュード_x000D_
セイウンハーデス_x000D_
レーベンスティール_x000D_
ヨーホーレイク</t>
  </si>
  <si>
    <t>１着
14着
６着
３着
10着
２着
７着</t>
    <phoneticPr fontId="1"/>
  </si>
  <si>
    <t>◎メイショウタバル_x000D_
○ショウヘイ_x000D_
▲ダノンデサイル_x000D_
△クロワデュノール_x000D_
☆エコロディノス_x000D_
☆レーベンスティール</t>
  </si>
  <si>
    <t>クロワデュノール_x000D_
メイショウタバル_x000D_
ダノンデサイル_x000D_
タガノデュード_x000D_
セイウンハーデス_x000D_
レーベンスティール</t>
  </si>
  <si>
    <t>２着
10着
３着
１着
15着
６着</t>
    <phoneticPr fontId="1"/>
  </si>
  <si>
    <t>川崎記念</t>
  </si>
  <si>
    <t>JpnI</t>
  </si>
  <si>
    <t>川崎</t>
  </si>
  <si>
    <t>◎ディクテオン_x000D_
○アウトレンジ_x000D_
▲カゼノランナー_x000D_
△テンカジョウ_x000D_
☆デルマソトガケ</t>
  </si>
  <si>
    <t>カゼノランナー_x000D_
ドゥラエレーデ_x000D_
アウトレンジ_x000D_
ホウオウルーレット_x000D_
ディクテオン</t>
  </si>
  <si>
    <t>５着
３着
１着
７着
９着</t>
    <phoneticPr fontId="1"/>
  </si>
  <si>
    <t>◎ディクテオン_x000D_
○テンカジョウ_x000D_
▲ホウオウビスケッツ_x000D_
△アウトレンジ_x000D_
△カゼノランナー_x000D_
☆ホウオウルーレット</t>
  </si>
  <si>
    <t>カゼノランナー_x000D_
ドゥラエレーデ_x000D_
アウトレンジ_x000D_
ホウオウルーレット_x000D_
ディクテオン_x000D_
セラフィックコール</t>
  </si>
  <si>
    <t>５着
７着
11着
３着
１着
４着</t>
    <phoneticPr fontId="1"/>
  </si>
  <si>
    <t>阪神牝馬ステークス</t>
  </si>
  <si>
    <t>◎ラヴァンダ_x000D_
○アスコリピチェーノ_x000D_
▲カピリナ_x000D_
△エンブロイダリー_x000D_
☆カナテープ</t>
  </si>
  <si>
    <t>エンブロイダリー_x000D_
カムニャック_x000D_
ルージュソリテール_x000D_
クランフォード_x000D_
ビップデイジー</t>
  </si>
  <si>
    <t>ニュージーランドトロフィー</t>
  </si>
  <si>
    <t>◎ロデオドライブ_x000D_
○ディールメーカー_x000D_
▲ヒズマスターピース_x000D_
△ゴーラッキー_x000D_
△レザベーション_x000D_
△スマイルカーブ_x000D_
☆ジーティーシンドウ</t>
  </si>
  <si>
    <t>レザベーション_x000D_
ロデオドライブ_x000D_
ジーネキング_x000D_
ディールメーカー_x000D_
アルデトップガン_x000D_
ゴーラッキー_x000D_
ヒズマスターピース</t>
  </si>
  <si>
    <t>８着
10着
９着
１着
６着</t>
    <phoneticPr fontId="1"/>
  </si>
  <si>
    <t>２着
４着
７着
６着
１着
８着
９着</t>
    <phoneticPr fontId="1"/>
  </si>
  <si>
    <t>◎エンブロイダリー_x000D_
○カムニャック_x000D_
▲アスコリピチェーノ_x000D_
△カピリナ_x000D_
☆ラヴァンダ</t>
  </si>
  <si>
    <t>◎ゴーラッキー_x000D_
○ロデオドライブ_x000D_
△ディールメーカー_x000D_
▲ヒズマスターピース_x000D_
☆ジーネキング_x000D_
☆シュペルリング</t>
  </si>
  <si>
    <t>レザベーション_x000D_
ロデオドライブ_x000D_
ジーネキング_x000D_
ディールメーカー_x000D_
アルデトップガン_x000D_
ゴーラッキー</t>
  </si>
  <si>
    <t>１着
２着
10着
９着
８着</t>
    <phoneticPr fontId="1"/>
  </si>
  <si>
    <t>６着
２着
４着
７着
３着
13着</t>
    <phoneticPr fontId="1"/>
  </si>
  <si>
    <t>桜花賞</t>
  </si>
  <si>
    <t>◎アランカール_x000D_
○ドリームコア_x000D_
▲スターアニス_x000D_
△ギャラボーグ_x000D_
☆ディアダイヤモンド_x000D_
☆リリージョワ</t>
  </si>
  <si>
    <t>５着
９着
１着
２着
12着
11着</t>
    <phoneticPr fontId="1"/>
  </si>
  <si>
    <t>スターアニス_x000D_
ギャラボーグ_x000D_
ジッピーチューン_x000D_
アイニードユー_x000D_
アランカール_x000D_
ナムラコスモス</t>
  </si>
  <si>
    <t>◎スターアニス_x000D_
○ドリームコア_x000D_
▲ギャラボーグ_x000D_
△フェスティバルヒル_x000D_
△アランカール_x000D_
△リリージョワ_x000D_
☆ブラックチャリス</t>
  </si>
  <si>
    <t>スターアニス_x000D_
ギャラボーグ_x000D_
ジッピーチューン_x000D_
アイニードユー_x000D_
アランカール_x000D_
ナムラコスモス_x000D_
サンアントワーヌ</t>
  </si>
  <si>
    <t>１着
９着
２着
17着
５着
11着
15着</t>
    <phoneticPr fontId="1"/>
  </si>
  <si>
    <t>東京スプリント</t>
  </si>
  <si>
    <t>◎ドラゴンウェルズ_x000D_
○ヤマニンチェルキ_x000D_
▲ママコチャ_x000D_
△ハッピーマン_x000D_
☆ファーンヒル_x000D_
☆ヤマニンアルリフラ</t>
  </si>
  <si>
    <t>ドラゴンウェルズ_x000D_
ティントレット_x000D_
ヤマニンアルリフラ_x000D_
ヤマニンチェルキ_x000D_
ママコチャ_x000D_
チカッパ</t>
  </si>
  <si>
    <t>アンタレスステークス</t>
  </si>
  <si>
    <t>◎サンデーファンデー_x000D_
○タガノバビロン_x000D_
△ムルソー_x000D_
▲ブライアンセンス_x000D_
☆モックモック_x000D_
☆ルシュヴァルドール</t>
  </si>
  <si>
    <t>ムルソー_x000D_
モックモック_x000D_
ハグ_x000D_
タガノバビロン_x000D_
サンデーファンデー_x000D_
ブライアンセンス</t>
  </si>
  <si>
    <t>中山グランドジャンプ</t>
  </si>
  <si>
    <t>J-GI</t>
  </si>
  <si>
    <t>◎エコロデュエル_x000D_
○ホウオウプロサンゲ_x000D_
▲ネビーイーム_x000D_
△ディナースタ_x000D_
☆プラチナドリーム</t>
  </si>
  <si>
    <t>エコロデュエル_x000D_
ディナースタ_x000D_
フォージドブリック_x000D_
ホウオウプロサンゲ_x000D_
ネビーイーム</t>
  </si>
  <si>
    <t>１着
４着
５着
９着
７着
３着</t>
    <phoneticPr fontId="1"/>
  </si>
  <si>
    <t>５着
４着
１着
６着
２着
15着</t>
    <phoneticPr fontId="1"/>
  </si>
  <si>
    <t>１着
４着
５着
２着
８着</t>
    <phoneticPr fontId="1"/>
  </si>
  <si>
    <t>◎ヤマニンチェルキ_x000D_
○ドラゴンウェルズ_x000D_
▲チカッパ_x000D_
△ファーンヒル_x000D_
△ママコチャ_x000D_
△ハッピーマン_x000D_
☆イグザルト</t>
  </si>
  <si>
    <t>ドラゴンウェルズ_x000D_
ティントレット_x000D_
ヤマニンアルリフラ_x000D_
ヤマニンチェルキ_x000D_
ママコチャ_x000D_
チカッパ_x000D_
ファーンヒル</t>
  </si>
  <si>
    <t>◎タガノバビロン_x000D_
○ブライアンセンス_x000D_
▲ジェイパームス_x000D_
△ムルソー_x000D_
△ルシュヴァルドール_x000D_
△サンデーファンデー_x000D_
☆モックモック</t>
  </si>
  <si>
    <t>ムルソー_x000D_
モックモック_x000D_
ハグ_x000D_
タガノバビロン_x000D_
サンデーファンデー_x000D_
ブライアンセンス_x000D_
ハピ</t>
  </si>
  <si>
    <t>◎エコロデュエル_x000D_
○ディナースタ_x000D_
▲ホウオウプロサンゲ_x000D_
△ネビーイーム_x000D_
☆サンデイビス</t>
  </si>
  <si>
    <t>４着
１着
６着
７着
５着
９着
８着</t>
    <phoneticPr fontId="1"/>
  </si>
  <si>
    <t>４着
６着
10着
１着
15着
５着
２着</t>
    <phoneticPr fontId="1"/>
  </si>
  <si>
    <t>１着
２着
４着
５着
６着</t>
    <phoneticPr fontId="1"/>
  </si>
  <si>
    <t>福島牝馬ステークス</t>
  </si>
  <si>
    <t>福島</t>
  </si>
  <si>
    <t>◎ジョイフルニュース_x000D_
○パラディレーヌ_x000D_
△カネラフィーナ_x000D_
▲ミッキーゴージャス_x000D_
☆コガネノソラ_x000D_
☆レーゼドラマ</t>
  </si>
  <si>
    <t>コガネノソラ_x000D_
ジョイフルニュース_x000D_
カニキュル_x000D_
ケリフレッドアスク_x000D_
テレサ_x000D_
レーゼドラマ</t>
  </si>
  <si>
    <t>皐月賞</t>
  </si>
  <si>
    <t>◎グリーンエナジー_x000D_
○アルトラムス_x000D_
▲リアライズシリウス_x000D_
△ロブチェン_x000D_
☆バステール_x000D_
☆パントルナイーフ</t>
  </si>
  <si>
    <t>ロブチェン_x000D_
リアライズシリウス_x000D_
ライヒスアドラー_x000D_
アスクエジンバラ_x000D_
フォルテアンジェロ_x000D_
サウンドムーブ</t>
  </si>
  <si>
    <t>２着
８着
７着
16着
１着
６着</t>
    <phoneticPr fontId="1"/>
  </si>
  <si>
    <t>７着
18着
２着
１着
11着
14着</t>
    <phoneticPr fontId="1"/>
  </si>
  <si>
    <t>◎パラディレーヌ_x000D_
○ジョイフルニュース_x000D_
▲ミッキーゴージャス_x000D_
△パレハ_x000D_
△カネラフィーナ_x000D_
△テレサ_x000D_
☆フィールシンパシー</t>
  </si>
  <si>
    <t>コガネノソラ_x000D_
ジョイフルニュース_x000D_
カニキュル_x000D_
ケリフレッドアスク_x000D_
テレサ_x000D_
レーゼドラマ_x000D_
カネラフィーナ</t>
  </si>
  <si>
    <t>◎リアライズシリウス_x000D_
○カヴァレリッツォ_x000D_
▲パントルナイーフ_x000D_
△ロブチェン_x000D_
△マテンロウゲイル_x000D_
△グリーンエナジー_x000D_
☆アスクエジンバラ</t>
  </si>
  <si>
    <t>ロブチェン_x000D_
リアライズシリウス_x000D_
ライヒスアドラー_x000D_
アスクエジンバラ_x000D_
フォルテアンジェロ_x000D_
サウンドムーブ_x000D_
グリーンエナジー</t>
  </si>
  <si>
    <t>８着
２着
16着
９着
７着
５着
12着</t>
    <phoneticPr fontId="1"/>
  </si>
  <si>
    <t>２着
13着
14着
１着
10着
７着
４着</t>
    <phoneticPr fontId="1"/>
  </si>
  <si>
    <t>青葉賞</t>
  </si>
  <si>
    <t>◎ミッキーファルコン_x000D_
○ノーブルサヴェージ_x000D_
▲ゴーイントゥスカイ_x000D_
△ブラックオリンピア_x000D_
△タイダルロック_x000D_
△サガルマータ_x000D_
☆ラストスマイル</t>
  </si>
  <si>
    <t>ゴーイントゥスカイ_x000D_
タイダルロック_x000D_
ブラックオリンピア_x000D_
ノチェセラーダ_x000D_
ミッキーファルコン_x000D_
サガルマータ_x000D_
アッカン</t>
  </si>
  <si>
    <t>５着
中止
１着
３着
２着
６着
11着</t>
    <phoneticPr fontId="1"/>
  </si>
  <si>
    <t>◎ブラックオリンピア_x000D_
○サガルマータ_x000D_
△タイダルロック_x000D_
▲ノーブルサヴェージ_x000D_
☆ゴーイントゥスカイ_x000D_
☆カットソロ</t>
  </si>
  <si>
    <t>ゴーイントゥスカイ_x000D_
タイダルロック_x000D_
ブラックオリンピア_x000D_
ノチェセラーダ_x000D_
ミッキーファルコン_x000D_
サガルマータ</t>
  </si>
  <si>
    <t>３着
６着
２着
中止
１着
９着</t>
    <phoneticPr fontId="1"/>
  </si>
  <si>
    <t>マイラーズカップ</t>
  </si>
  <si>
    <t>◎アドマイヤズーム_x000D_
○ウォーターリヒト_x000D_
▲オフトレイル_x000D_
△シックスペンス_x000D_
☆ベラジオボンド_x000D_
☆ランスオブカオス</t>
  </si>
  <si>
    <t>アドマイヤズーム_x000D_
ドラゴンブースト_x000D_
ベラジオボンド_x000D_
ショウナンアデイブ_x000D_
オフトレイル_x000D_
ファーヴェント</t>
  </si>
  <si>
    <t>チェアマンズスプリントプライズ</t>
  </si>
  <si>
    <t>HK</t>
  </si>
  <si>
    <t>◎カーインライジング_x000D_
○サトノレーヴ_x000D_
▲ヘリオスエクスプレス_x000D_
△ファストネットワーク</t>
  </si>
  <si>
    <t>カーインライジング_x000D_
サトノレーヴ_x000D_
レイジングブリザード_x000D_
ファストネットワーク</t>
  </si>
  <si>
    <t>フローラステークス</t>
  </si>
  <si>
    <t>◎ファムクラジューズ_x000D_
○リアライズルミナス_x000D_
▲エンネ_x000D_
△ラフターラインズ_x000D_
☆サムシングスイート_x000D_
☆スタニングレディ</t>
  </si>
  <si>
    <t>ラフターラインズ_x000D_
エンネ_x000D_
リアライズルミナス_x000D_
エイシンウィスパー_x000D_
ラベルセーヌ_x000D_
リスレジャンデール</t>
  </si>
  <si>
    <t>チャンピオンズマイル</t>
  </si>
  <si>
    <t>◎ジャンタルマンタル_x000D_
○ラッキースワイネス_x000D_
▲ヴォイッジバブル_x000D_
△シュトラウス_x000D_
☆ドックランズ</t>
  </si>
  <si>
    <t>マイウィッシュ_x000D_
キャップフェラ_x000D_
ドックランズ_x000D_
インビンシブルアイビス_x000D_
ヴォイッジバブル</t>
  </si>
  <si>
    <t>クイーンエリザベス2世カップ</t>
  </si>
  <si>
    <t>◎ロマンチックウォリアー_x000D_
○マスカレードボール_x000D_
▲ソジー_x000D_
△ロイヤルチャンピオン</t>
  </si>
  <si>
    <t>ロマンチックウォリアー_x000D_
マスカレードボール_x000D_
ソジー_x000D_
ロイヤルチャンピオン</t>
  </si>
  <si>
    <t>１着
13着
５着
７着
３着
11着</t>
    <phoneticPr fontId="1"/>
  </si>
  <si>
    <t>１着
２着
６着
４着</t>
    <phoneticPr fontId="1"/>
  </si>
  <si>
    <t>10着
３着
２着
１着
取消
９着</t>
    <phoneticPr fontId="1"/>
  </si>
  <si>
    <t>13着
11着
５着
12着
３着</t>
    <phoneticPr fontId="1"/>
  </si>
  <si>
    <t>◎ウォーターリヒト_x000D_
○オフトレイル_x000D_
▲ファーヴェント_x000D_
△ベラジオボンド_x000D_
△アドマイヤズーム_x000D_
△エルトンバローズ_x000D_
☆ブエナオンダ</t>
  </si>
  <si>
    <t>アドマイヤズーム_x000D_
ドラゴンブースト_x000D_
ベラジオボンド_x000D_
ショウナンアデイブ_x000D_
オフトレイル_x000D_
ファーヴェント_x000D_
シックスペンス</t>
  </si>
  <si>
    <t>◎ファムクラジューズ_x000D_
○ラベルセーヌ_x000D_
▲リアライズルミナス_x000D_
△ラフターラインズ_x000D_
△エンネ_x000D_
☆リスレジャンデール</t>
  </si>
  <si>
    <t>◎ヴォイッジバブル_x000D_
○ラッキースワイネス_x000D_
▲ジャンタルマンタル_x000D_
△ドックランズ_x000D_
△マイウィッシュ_x000D_
△シュトラウス_x000D_
☆レッドライオン</t>
  </si>
  <si>
    <t>マイウィッシュ_x000D_
キャップフェラ_x000D_
ドックランズ_x000D_
インビンシブルアイビス_x000D_
ヴォイッジバブル_x000D_
サンライトパワー_x000D_
ギャラクシーパッチ</t>
  </si>
  <si>
    <t>◎ロマンチックウォリアー_x000D_
○ソジー_x000D_
▲ロイヤルチャンピオン_x000D_
△マスカレードボール</t>
  </si>
  <si>
    <t>13着
５着
６着
３着
１着
８着
12着</t>
    <phoneticPr fontId="1"/>
  </si>
  <si>
    <t>10着
５着
３着
１着
２着
６着</t>
    <phoneticPr fontId="1"/>
  </si>
  <si>
    <t>５着
11着
13着
３着
１着
12着
14着</t>
    <phoneticPr fontId="1"/>
  </si>
  <si>
    <t>１着
３着
４着
２着</t>
    <phoneticPr fontId="1"/>
  </si>
  <si>
    <t>チャンピオンズマイル</t>
    <phoneticPr fontId="1"/>
  </si>
  <si>
    <t>羽田盃</t>
  </si>
  <si>
    <t>◎ロックターミガン_x000D_
○フィンガー_x000D_
▲サンラザール_x000D_
△リアライズグリント</t>
  </si>
  <si>
    <t>フィンガー_x000D_
ロックターミガン_x000D_
ロウリュ_x000D_
リアライズグリント</t>
  </si>
  <si>
    <t>２着
１着
５着
４着</t>
    <phoneticPr fontId="1"/>
  </si>
  <si>
    <t>◎ロックターミガン_x000D_
○リアライズグリント_x000D_
▲サンラザール_x000D_
△フィンガー</t>
  </si>
  <si>
    <t>２着
４着
５着
１着</t>
    <phoneticPr fontId="1"/>
  </si>
  <si>
    <t>ユニコーンステークス</t>
  </si>
  <si>
    <t>◎シルバーレシオ_x000D_
○メルカントゥール_x000D_
▲セイントエルモズ_x000D_
△ケイアイアギト_x000D_
△ソルチェリア_x000D_
☆ストロングエース</t>
  </si>
  <si>
    <t>シルバーレシオ_x000D_
メルカントゥール_x000D_
ケイアイアギト_x000D_
ソルチェリア_x000D_
シャローファースト_x000D_
ガウラディスコ</t>
  </si>
  <si>
    <t>京王杯スプリングカップ</t>
  </si>
  <si>
    <t>◎キープカルム_x000D_
○ウイントワイライト_x000D_
▲ララマセラシオン_x000D_
△ダノンセンチュリー_x000D_
△ファンダム_x000D_
△ワールズエンド_x000D_
☆セフィロ</t>
  </si>
  <si>
    <t>ワールズエンド_x000D_
セフィロ_x000D_
マイネルチケット_x000D_
ラケマーダ_x000D_
シリウスコルト_x000D_
キープカルム_x000D_
ワイドラトゥール</t>
  </si>
  <si>
    <t>１着
２着
10着
３着
４着
９着</t>
    <phoneticPr fontId="1"/>
  </si>
  <si>
    <t>６着
16着
13着
９着
８着
１着
２着</t>
    <phoneticPr fontId="1"/>
  </si>
  <si>
    <t>◎メルカントゥール_x000D_
○ソルチェリア_x000D_
△コロナドブリッジ_x000D_
▲シルバーレシオ_x000D_
☆ケイアイアギト_x000D_
☆ガウラディスコ</t>
  </si>
  <si>
    <t>◎マイネルチケット_x000D_
○ウイントワイライト_x000D_
▲ファンダム_x000D_
△ワールズエンド_x000D_
☆ダノンセンチュリー_x000D_
☆ヤブサメ</t>
  </si>
  <si>
    <t>ワールズエンド_x000D_
セフィロ_x000D_
マイネルチケット_x000D_
ラケマーダ_x000D_
シリウスコルト_x000D_
キープカルム</t>
  </si>
  <si>
    <t>２着
４着
７着
１着
３着
６着</t>
    <phoneticPr fontId="1"/>
  </si>
  <si>
    <t>３着
16着
８着
１着
９着
10着</t>
    <phoneticPr fontId="1"/>
  </si>
  <si>
    <t>ケンタッキーダービー</t>
  </si>
  <si>
    <t>USA</t>
  </si>
  <si>
    <t>◎ファーザーアドゥ_x000D_
○レネゲイド_x000D_
▲エマージングマーケット_x000D_
△コマンドメント_x000D_
△ソーハッピー_x000D_
△ワンダーディーン_x000D_
☆インクレディボルト</t>
  </si>
  <si>
    <t>ゴールデンテンポ_x000D_
レネゲイド_x000D_
オシェリ_x000D_
チーフワラビー_x000D_
ダノンバーボン_x000D_
インクレディボルト_x000D_
コマンドメント</t>
  </si>
  <si>
    <t>天皇賞・春</t>
  </si>
  <si>
    <t>◎ヘデントール_x000D_
○アクアヴァーナル_x000D_
▲ホーエリート_x000D_
△アドマイヤテラ_x000D_
△クロワデュノール_x000D_
☆マイネルカンパーナ_x000D_
☆ヴェルテンベルク</t>
  </si>
  <si>
    <t>クロワデュノール_x000D_
ヴェルテンベルク_x000D_
アドマイヤテラ_x000D_
アクアヴァーナル_x000D_
ヘデントール_x000D_
タガノデュード_x000D_
シンエンペラー</t>
  </si>
  <si>
    <t>11着
２着
10着
７着
９着
８着
６着</t>
    <phoneticPr fontId="1"/>
  </si>
  <si>
    <t>５着
４着
14着
３着
１着
10着
２着</t>
    <phoneticPr fontId="1"/>
  </si>
  <si>
    <t>◎コマンドメント_x000D_
○レネゲイド_x000D_
▲ファーザーアドゥ_x000D_
△ソーハッピー_x000D_
☆ダノンバーボン_x000D_
☆ワンダーディーン</t>
  </si>
  <si>
    <t>ゴールデンテンポ_x000D_
レネゲイド_x000D_
オシェリ_x000D_
チーフワラビー_x000D_
ダノンバーボン_x000D_
インクレディボルト</t>
  </si>
  <si>
    <t>◎アドマイヤテラ_x000D_
○クロワデュノール_x000D_
▲ヘデントール_x000D_
△アクアヴァーナル_x000D_
☆ホーエリート_x000D_
☆タガノデュード</t>
  </si>
  <si>
    <t>クロワデュノール_x000D_
ヴェルテンベルク_x000D_
アドマイヤテラ_x000D_
アクアヴァーナル_x000D_
ヘデントール_x000D_
タガノデュード</t>
  </si>
  <si>
    <t>７着
２着
11着
９着
５着
８着</t>
    <phoneticPr fontId="1"/>
  </si>
  <si>
    <t>３着
１着
５着
４着
14着
６着</t>
    <phoneticPr fontId="1"/>
  </si>
  <si>
    <t>名古屋グランプリ</t>
  </si>
  <si>
    <t>◎カズタンジャー_x000D_
○アウトレンジ_x000D_
▲オディロン_x000D_
△ホウオウルーレット_x000D_
△ハグ_x000D_
☆ユメノホノオ</t>
  </si>
  <si>
    <t>アウトレンジ_x000D_
オディロン_x000D_
ハグ_x000D_
ユメノホノオ_x000D_
カズタンジャー_x000D_
メイショウタイセツ</t>
  </si>
  <si>
    <t>５着
１着
２着
７着
３着
４着</t>
    <phoneticPr fontId="1"/>
  </si>
  <si>
    <t>◎アウトレンジ_x000D_
○ホウオウルーレット_x000D_
▲ロードラビリンス_x000D_
△ハグ_x000D_
△カズタンジャー</t>
  </si>
  <si>
    <t>アウトレンジ_x000D_
オディロン_x000D_
ハグ_x000D_
ユメノホノオ_x000D_
カズタンジャー</t>
  </si>
  <si>
    <t>１着
７着
９着
３着
５着</t>
    <phoneticPr fontId="1"/>
  </si>
  <si>
    <t>かしわ記念</t>
  </si>
  <si>
    <t>◎ミッキーファイト_x000D_
○ナチュラルライズ_x000D_
▲シャマル_x000D_
△コスタノヴァ_x000D_
☆ロードフォンス</t>
  </si>
  <si>
    <t>ウィルソンテソーロ_x000D_
ミッキーファイト_x000D_
ロードフォンス_x000D_
コスタノヴァ_x000D_
ジョージテソーロ</t>
  </si>
  <si>
    <t>兵庫チャンピオンシップ</t>
  </si>
  <si>
    <t>◎サトノボヤージュ_x000D_
○スマートジュリアス_x000D_
▲エコロレーヴ_x000D_
△エブリーポッシブル_x000D_
☆トウカイマシェリ</t>
  </si>
  <si>
    <t>サトノボヤージュ_x000D_
トウカイマシェリ_x000D_
ゼーロス_x000D_
エコロレーヴ_x000D_
エブリーポッシブル</t>
  </si>
  <si>
    <t>２着
８着
６着
４着
３着</t>
    <phoneticPr fontId="1"/>
  </si>
  <si>
    <t>１着
６着
４着
５着
２着</t>
    <phoneticPr fontId="1"/>
  </si>
  <si>
    <t>◎ミッキーファイト_x000D_
○ウィルソンテソーロ_x000D_
▲シャマル_x000D_
△コスタノヴァ_x000D_
△ロードフォンス_x000D_
☆ジョージテソーロ</t>
  </si>
  <si>
    <t>ウィルソンテソーロ_x000D_
ミッキーファイト_x000D_
ロードフォンス_x000D_
コスタノヴァ_x000D_
ジョージテソーロ_x000D_
シャマル</t>
  </si>
  <si>
    <t>◎サトノボヤージュ_x000D_
○スマートジュリアス_x000D_
▲トウカイマシェリ_x000D_
△エコロレーヴ_x000D_
△エブリーポッシブル_x000D_
☆ゼーロス</t>
  </si>
  <si>
    <t>サトノボヤージュ_x000D_
トウカイマシェリ_x000D_
ゼーロス_x000D_
エコロレーヴ_x000D_
エブリーポッシブル_x000D_
スマートジュリアス</t>
  </si>
  <si>
    <t>２着
１着
６着
４着
３着
５着</t>
    <phoneticPr fontId="1"/>
  </si>
  <si>
    <t>１着
６着
２着
４着
５着
３着</t>
    <phoneticPr fontId="1"/>
  </si>
  <si>
    <t>京都新聞杯</t>
  </si>
  <si>
    <t>◎ベレシート_x000D_
○サヴォアフェール_x000D_
▲コンジェスタス_x000D_
△アーレムアレス_x000D_
△エムズビギン_x000D_
△バドリナート_x000D_
☆カフジエメンタール</t>
  </si>
  <si>
    <t>コンジェスタス_x000D_
ベレシート_x000D_
ラディアントスター_x000D_
サヴォアフェール_x000D_
メイショウテンク_x000D_
カムアップローゼス_x000D_
エムズビギン</t>
  </si>
  <si>
    <t>エプソムカップ</t>
  </si>
  <si>
    <t>◎トロヴァトーレ_x000D_
○カラマティアノス_x000D_
▲ステレンボッシュ_x000D_
△サブマリーナ_x000D_
△シルトホルン_x000D_
△サクラファレル_x000D_
☆センツブラッド</t>
  </si>
  <si>
    <t>２着
４着
１着
14着
７着
11着
９着</t>
    <phoneticPr fontId="1"/>
  </si>
  <si>
    <t>１着
６着
２着
11着
７着
５着
10着</t>
    <phoneticPr fontId="1"/>
  </si>
  <si>
    <t>◎エムズビギン_x000D_
○アーレムアレス_x000D_
△ベレシート_x000D_
▲バドリナート_x000D_
☆コンジェスタス_x000D_
☆メイショウテンク</t>
  </si>
  <si>
    <t>コンジェスタス_x000D_
ベレシート_x000D_
ラディアントスター_x000D_
サヴォアフェール_x000D_
メイショウテンク_x000D_
カムアップローゼス</t>
  </si>
  <si>
    <t>◎トロヴァトーレ_x000D_
○センツブラッド_x000D_
▲サクラファレル_x000D_
△カラマティアノス_x000D_
☆マジックサンズ_x000D_
☆レガーロデルシエロ</t>
  </si>
  <si>
    <t>７着
14着
２着
11着
１着
５着</t>
    <phoneticPr fontId="1"/>
  </si>
  <si>
    <t>１着
10着
５着
６着
４着
３着</t>
    <phoneticPr fontId="1"/>
  </si>
  <si>
    <t>トロヴァトーレ
ステレンボッシュ
レガーロデルシエロ
マジックサンズ
サクラファレル
カラマティアノス</t>
    <phoneticPr fontId="1"/>
  </si>
  <si>
    <t>トロヴァトーレ
ステレンボッシュ
レガーロデルシエロ
マジックサンズ
サクラファレル
カラマティアノス
シルトホルン</t>
    <phoneticPr fontId="1"/>
  </si>
  <si>
    <t>NHKマイルカップ</t>
  </si>
  <si>
    <t>◎エコロアルバ_x000D_
○フクチャンショウ_x000D_
▲ロデオドライブ_x000D_
△ダイヤモンドノット_x000D_
☆アスクイキゴミ_x000D_
☆アドマイヤクワッズ</t>
  </si>
  <si>
    <t>ロデオドライブ_x000D_
アスクイキゴミ_x000D_
アドマイヤクワッズ_x000D_
ローベルクランツ_x000D_
ダイヤモンドノット_x000D_
レザベーション</t>
  </si>
  <si>
    <t>９着
15着
１着
５着
２着
３着</t>
    <phoneticPr fontId="1"/>
  </si>
  <si>
    <t>◎ロデオドライブ_x000D_
○カヴァレリッツォ_x000D_
▲アドマイヤクワッズ_x000D_
△ダイヤモンドノット_x000D_
△アスクイキゴミ_x000D_
☆ローベルクランツ_x000D_
☆フクチャンショウ</t>
  </si>
  <si>
    <t>ロデオドライブ_x000D_
アスクイキゴミ_x000D_
アドマイヤクワッズ_x000D_
ローベルクランツ_x000D_
ダイヤモンドノット_x000D_
レザベーション_x000D_
サンダーストラック</t>
  </si>
  <si>
    <t>１着
12着
３着
５着
２着
４着
15着</t>
    <phoneticPr fontId="1"/>
  </si>
  <si>
    <t>エンプレス杯</t>
  </si>
  <si>
    <t>◎テンカジョウ_x000D_
○プロミストジーン_x000D_
▲アピーリングルック_x000D_
△メモリアカフェ</t>
  </si>
  <si>
    <t>メモリアカフェ_x000D_
テンカジョウ_x000D_
レイナデアルシーラ_x000D_
プロミストジーン</t>
  </si>
  <si>
    <t>◎メモリアカフェ_x000D_
○プロミストジーン_x000D_
▲アピーリングルック_x000D_
△テンカジョウ</t>
  </si>
  <si>
    <t>１着
４着
５着
２着</t>
    <phoneticPr fontId="1"/>
  </si>
  <si>
    <t>京都ハイジャンプ</t>
  </si>
  <si>
    <t>◎シホノスペランツァ_x000D_
○ネビーイーム_x000D_
▲ゴールデンスロープ</t>
  </si>
  <si>
    <t>シホノスペランツァ_x000D_
ゴールデンスロープ_x000D_
メイショウアツイタ</t>
  </si>
  <si>
    <t>新潟大賞典</t>
  </si>
  <si>
    <t>新潟</t>
  </si>
  <si>
    <t>◎シンハナーダ_x000D_
○アンゴラブラック_x000D_
▲フクノブルーレイク_x000D_
△グランディア_x000D_
△ドゥラドーレス_x000D_
△トーセンリョウ_x000D_
☆グランドカリナン</t>
  </si>
  <si>
    <t>グランディア_x000D_
バレエマスター_x000D_
フクノブルーレイク_x000D_
ドゥラドーレス_x000D_
ヤマニンブークリエ_x000D_
トーセンリョウ_x000D_
セキトバイースト</t>
  </si>
  <si>
    <t>１着
４着
２着</t>
    <phoneticPr fontId="1"/>
  </si>
  <si>
    <t>14着
10着
３着
１着
４着
６着
９着</t>
    <phoneticPr fontId="1"/>
  </si>
  <si>
    <t>◎ネビーイーム_x000D_
○シホノスペランツァ_x000D_
▲ダノンロッキー</t>
  </si>
  <si>
    <t>◎ドゥラドーレス_x000D_
○セキトバイースト_x000D_
▲ヤマニンブークリエ_x000D_
△シュガークン_x000D_
☆シンハナーダ_x000D_
☆フクノブルーレイク</t>
  </si>
  <si>
    <t>グランディア_x000D_
バレエマスター_x000D_
フクノブルーレイク_x000D_
ドゥラドーレス_x000D_
ヤマニンブークリエ_x000D_
トーセンリョウ</t>
  </si>
  <si>
    <t>４着
１着
６着</t>
    <phoneticPr fontId="1"/>
  </si>
  <si>
    <t>４着
７着
５着
15着
14着
３着</t>
    <phoneticPr fontId="1"/>
  </si>
  <si>
    <t>ヴィクトリアマイル</t>
  </si>
  <si>
    <t>◎エンブロイダリー_x000D_
○カムニャック_x000D_
▲クイーンズウォーク_x000D_
△エリカエクスプレス_x000D_
☆ジョスラン_x000D_
☆ワイドラトゥール</t>
  </si>
  <si>
    <t>エンブロイダリー_x000D_
カムニャック_x000D_
クイーンズウォーク_x000D_
エリカエクスプレス_x000D_
ココナッツブラウン_x000D_
ニシノティアモ</t>
  </si>
  <si>
    <t>１着
２着
３着
４着
８着
15着</t>
    <phoneticPr fontId="1"/>
  </si>
  <si>
    <t>◎エンブロイダリー_x000D_
○クイーンズウォーク_x000D_
▲ジョスラン_x000D_
△ラヴァンダ_x000D_
△カムニャック_x000D_
☆ココナッツブラウン_x000D_
☆カナテープ</t>
  </si>
  <si>
    <t>エンブロイダリー_x000D_
カムニャック_x000D_
クイーンズウォーク_x000D_
エリカエクスプレス_x000D_
ココナッツブラウン_x000D_
ニシノティアモ_x000D_
ラヴァンダ</t>
  </si>
  <si>
    <t>１着
３着
８着
７着
２着
５着
10着</t>
    <phoneticPr fontId="1"/>
  </si>
  <si>
    <t>平安ステークス</t>
  </si>
  <si>
    <t>◎ロードクロンヌ_x000D_
○リアライズカミオン_x000D_
▲アクションプラン_x000D_
△メリークリスマス_x000D_
△タイトニット_x000D_
△サイモンザナドゥ_x000D_
☆シュラザック</t>
  </si>
  <si>
    <t>ロードクロンヌ_x000D_
ヴァルツァーシャル_x000D_
タイトニット_x000D_
メリークリスマス_x000D_
ヴァンヤール_x000D_
サイモンザナドゥ_x000D_
ポッドロゴ</t>
  </si>
  <si>
    <t>１着
12着
14着
４着
３着
６着
10着</t>
    <phoneticPr fontId="1"/>
  </si>
  <si>
    <t>◎ロードクロンヌ_x000D_
○リアライズカミオン_x000D_
▲ナルカミ_x000D_
△タイトニット_x000D_
☆アクションプラン_x000D_
☆ゼットリアン</t>
  </si>
  <si>
    <t>ロードクロンヌ_x000D_
ヴァルツァーシャル_x000D_
タイトニット_x000D_
メリークリスマス_x000D_
ヴァンヤール_x000D_
サイモンザナドゥ</t>
  </si>
  <si>
    <t>１着
12着
８着
３着
14着
９着</t>
    <phoneticPr fontId="1"/>
  </si>
  <si>
    <t>オークス</t>
  </si>
  <si>
    <t>◎ラフターラインズ_x000D_
○スターアニス_x000D_
▲アメティスタ_x000D_
△ドリームコア_x000D_
△ロングトールサリー_x000D_
☆トリニティ_x000D_
☆ジュウリョクピエロ</t>
  </si>
  <si>
    <t>ジュウリョクピエロ_x000D_
ドリームコア_x000D_
ラフターラインズ_x000D_
リアライズルミナス_x000D_
スウィートハピネス_x000D_
レイクラシック_x000D_
エンネ</t>
  </si>
  <si>
    <t>３着
12着
14着
２着
11着
10着
１着</t>
    <phoneticPr fontId="1"/>
  </si>
  <si>
    <t>◎ラフターラインズ_x000D_
○ドリームコア_x000D_
▲アランカール_x000D_
△スターアニス_x000D_
△エンネ_x000D_
△ジュウリョクピエロ_x000D_
☆トリニティ</t>
  </si>
  <si>
    <t>３着
２着
８着
12着
７着
１着
10着</t>
    <phoneticPr fontId="1"/>
  </si>
  <si>
    <t>葵ステークス</t>
  </si>
  <si>
    <t>◎タガノアラリア_x000D_
○エイシンディード_x000D_
▲フォーゲル_x000D_
△アンジュプロミス_x000D_
△ヒシアイラ_x000D_
△タマモイカロス_x000D_
☆デアヴェローチェ</t>
  </si>
  <si>
    <t>デアヴェローチェ_x000D_
ヒシアイラ_x000D_
タマモイカロス_x000D_
ガラベイヤ_x000D_
トップアタック_x000D_
エイシンディード_x000D_
タガノアラリア</t>
  </si>
  <si>
    <t>７着
６着
11着
12着
２着
３着
１着</t>
    <phoneticPr fontId="1"/>
  </si>
  <si>
    <t>◎エイシンディード_x000D_
○タガノアラリア_x000D_
▲タマモイカロス_x000D_
△フォーゲル_x000D_
☆メランコリニスタ_x000D_
☆ヒシアイラ</t>
  </si>
  <si>
    <t>デアヴェローチェ_x000D_
ヒシアイラ_x000D_
タマモイカロス_x000D_
ガラベイヤ_x000D_
トップアタック_x000D_
エイシンディード</t>
  </si>
  <si>
    <t>６着
７着
３着
11着
14着
２着</t>
    <phoneticPr fontId="1"/>
  </si>
  <si>
    <t>日本ダービー</t>
  </si>
  <si>
    <t>◎パントルナイーフ_x000D_
○リアライズシリウス_x000D_
▲フォルテアンジェロ_x000D_
△ライヒスアドラー_x000D_
△ゴーイントゥスカイ_x000D_
△ロブチェン_x000D_
☆マテンロウゲイル</t>
  </si>
  <si>
    <t>ロブチェン_x000D_
パントルナイーフ_x000D_
バステール_x000D_
ゴーイントゥスカイ_x000D_
マテンロウゲイル_x000D_
アルトラムス_x000D_
リアライズシリウス</t>
  </si>
  <si>
    <t>白百合ステークス</t>
  </si>
  <si>
    <t>L</t>
  </si>
  <si>
    <t>◎ロサルゴサ_x000D_
○シーミハットク_x000D_
▲バークシャーシチー_x000D_
△テーオーアルアイン</t>
  </si>
  <si>
    <t>ロサルゴサ_x000D_
ダイチノナポリ_x000D_
テーオーアルアイン_x000D_
バースデイフライト</t>
  </si>
  <si>
    <t>目黒記念</t>
  </si>
  <si>
    <t>◎ウィクトルウェルス_x000D_
○ダノンシーマ_x000D_
▲アスクセクシーモア_x000D_
△アマキヒ_x000D_
△ハーツコンチェルト_x000D_
△キングスコール_x000D_
☆キングズパレス</t>
  </si>
  <si>
    <t>ファイアンクランツ_x000D_
ウィクトルウェルス_x000D_
ダノンシーマ_x000D_
ミラージュナイト_x000D_
キングスコール_x000D_
アスクセクシーモア_x000D_
キングズパレス</t>
  </si>
  <si>
    <t>２着
７着
12着
８着
４着
１着
５着</t>
    <phoneticPr fontId="1"/>
  </si>
  <si>
    <t>１着
６着
８着
３着</t>
    <phoneticPr fontId="1"/>
  </si>
  <si>
    <t>２着
３着
６着
９着
10着
５着
７着</t>
    <phoneticPr fontId="1"/>
  </si>
  <si>
    <t>◎ロブチェン_x000D_
○リアライズシリウス_x000D_
▲パントルナイーフ_x000D_
△コンジェスタス_x000D_
△ライヒスアドラー_x000D_
☆アルトラムス_x000D_
☆フォルテアンジェロ</t>
  </si>
  <si>
    <t>◎ハーツコンチェルト_x000D_
○ウィクトルウェルス_x000D_
▲ファイアンクランツ_x000D_
△ダノンシーマ_x000D_
☆ミラージュナイト_x000D_
☆アマキヒ</t>
  </si>
  <si>
    <t>ファイアンクランツ_x000D_
ウィクトルウェルス_x000D_
ダノンシーマ_x000D_
ミラージュナイト_x000D_
キングスコール_x000D_
アスクセクシーモア</t>
  </si>
  <si>
    <t>１着
７着
２着
９着
８着
６着
12着</t>
    <phoneticPr fontId="1"/>
  </si>
  <si>
    <t>10着
２着
１着
３着
４着
９着</t>
    <phoneticPr fontId="1"/>
  </si>
  <si>
    <t>集計期間: 2026/1/1～2026/6/1</t>
    <rPh sb="0" eb="4">
      <t>シュウケイキカン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</si>
</sst>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_ "/>
    <numFmt numFmtId="177" formatCode="0.000_ "/>
    <numFmt numFmtId="178" formatCode="0.000000"/>
    <numFmt numFmtId="179" formatCode="0_);[Red]\(0\)"/>
  </numFmts>
  <fonts count="16" x14ac:knownFonts="1">
    <font>
      <sz val="11"/>
      <color theme="1"/>
      <name val="源真ゴシック Regular"/>
      <family val="2"/>
      <charset val="128"/>
      <scheme val="minor"/>
    </font>
    <font>
      <sz val="6"/>
      <name val="源真ゴシック Regular"/>
      <family val="2"/>
      <charset val="128"/>
      <scheme val="minor"/>
    </font>
    <font>
      <sz val="11"/>
      <color theme="1"/>
      <name val="源真ゴシック Regular"/>
      <family val="3"/>
      <charset val="128"/>
    </font>
    <font>
      <sz val="11"/>
      <color theme="1"/>
      <name val="源真ゴシック Regular"/>
      <family val="2"/>
      <charset val="128"/>
      <scheme val="minor"/>
    </font>
    <font>
      <sz val="11"/>
      <color rgb="FF000000"/>
      <name val="源真ゴシック Regular"/>
      <family val="3"/>
      <charset val="128"/>
    </font>
    <font>
      <sz val="11"/>
      <name val="源真ゴシック Regular"/>
      <family val="3"/>
      <charset val="128"/>
    </font>
    <font>
      <b/>
      <sz val="11"/>
      <color theme="1"/>
      <name val="源真ゴシック Bold"/>
      <family val="3"/>
      <charset val="128"/>
    </font>
    <font>
      <sz val="11"/>
      <color theme="1"/>
      <name val="源真ゴシック Regular"/>
      <family val="3"/>
      <charset val="128"/>
      <scheme val="minor"/>
    </font>
    <font>
      <sz val="11"/>
      <color rgb="FF000000"/>
      <name val="源真ゴシック Regular"/>
      <family val="3"/>
      <charset val="128"/>
      <scheme val="minor"/>
    </font>
    <font>
      <sz val="11"/>
      <name val="源真ゴシック Regular"/>
      <family val="3"/>
      <charset val="128"/>
      <scheme val="minor"/>
    </font>
    <font>
      <sz val="11"/>
      <color theme="1" tint="0.499984740745262"/>
      <name val="源真ゴシック Regular"/>
      <family val="3"/>
      <charset val="128"/>
    </font>
    <font>
      <sz val="11"/>
      <name val="源真ゴシック Medium"/>
      <family val="3"/>
      <charset val="128"/>
    </font>
    <font>
      <sz val="11"/>
      <color rgb="FF000000"/>
      <name val="源真ゴシック Bold"/>
      <family val="3"/>
      <charset val="128"/>
    </font>
    <font>
      <sz val="11"/>
      <name val="源真ゴシック Bold"/>
      <family val="3"/>
      <charset val="128"/>
    </font>
    <font>
      <sz val="11"/>
      <name val="源真ゴシック Heavy"/>
      <family val="3"/>
      <charset val="128"/>
    </font>
    <font>
      <sz val="11"/>
      <color rgb="FF000000"/>
      <name val="源真ゴシック Bold"/>
      <family val="3"/>
      <charset val="128"/>
      <scheme val="major"/>
    </font>
  </fonts>
  <fills count="9">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7"/>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right/>
      <top style="medium">
        <color auto="1"/>
      </top>
      <bottom/>
      <diagonal/>
    </border>
    <border>
      <left style="medium">
        <color indexed="64"/>
      </left>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s>
  <cellStyleXfs count="2">
    <xf numFmtId="0" fontId="0" fillId="0" borderId="0">
      <alignment vertical="center"/>
    </xf>
    <xf numFmtId="9" fontId="3" fillId="0" borderId="0" applyFont="0" applyFill="0" applyBorder="0" applyAlignment="0" applyProtection="0">
      <alignment vertical="center"/>
    </xf>
  </cellStyleXfs>
  <cellXfs count="213">
    <xf numFmtId="0" fontId="0" fillId="0" borderId="0" xfId="0">
      <alignment vertical="center"/>
    </xf>
    <xf numFmtId="0" fontId="2" fillId="0" borderId="0" xfId="0" applyFont="1">
      <alignment vertical="center"/>
    </xf>
    <xf numFmtId="0" fontId="2" fillId="0" borderId="0" xfId="0" applyFont="1" applyAlignment="1">
      <alignment horizontal="center" vertical="center"/>
    </xf>
    <xf numFmtId="0" fontId="2" fillId="0" borderId="0" xfId="0" applyFont="1" applyAlignment="1">
      <alignment horizontal="left" vertical="center"/>
    </xf>
    <xf numFmtId="0" fontId="2" fillId="0" borderId="1" xfId="0" applyFont="1" applyBorder="1" applyAlignment="1">
      <alignment horizontal="center" vertical="top" wrapText="1"/>
    </xf>
    <xf numFmtId="0" fontId="2" fillId="0" borderId="0" xfId="0" applyFont="1" applyAlignment="1">
      <alignment horizontal="left" vertical="top"/>
    </xf>
    <xf numFmtId="14" fontId="2" fillId="0" borderId="0" xfId="0" applyNumberFormat="1" applyFont="1" applyAlignment="1">
      <alignment horizontal="right" vertical="top"/>
    </xf>
    <xf numFmtId="0" fontId="2" fillId="0" borderId="0" xfId="0" applyFont="1" applyAlignment="1">
      <alignment horizontal="right" vertical="top"/>
    </xf>
    <xf numFmtId="9" fontId="2" fillId="0" borderId="0" xfId="1" applyFont="1" applyAlignment="1">
      <alignment horizontal="left" vertical="top" wrapText="1"/>
    </xf>
    <xf numFmtId="0" fontId="2" fillId="0" borderId="0" xfId="0" applyFont="1" applyAlignment="1">
      <alignment horizontal="right" vertical="center"/>
    </xf>
    <xf numFmtId="176" fontId="2" fillId="0" borderId="0" xfId="0" applyNumberFormat="1" applyFont="1" applyAlignment="1">
      <alignment horizontal="center" vertical="top"/>
    </xf>
    <xf numFmtId="0" fontId="4" fillId="0" borderId="1" xfId="0" applyFont="1" applyBorder="1" applyAlignment="1">
      <alignment horizontal="center" vertical="center"/>
    </xf>
    <xf numFmtId="0" fontId="4" fillId="0" borderId="0" xfId="0" applyFont="1">
      <alignment vertical="center"/>
    </xf>
    <xf numFmtId="176" fontId="4" fillId="0" borderId="0" xfId="0" applyNumberFormat="1" applyFont="1" applyAlignment="1">
      <alignment horizontal="center" vertical="top"/>
    </xf>
    <xf numFmtId="0" fontId="4" fillId="0" borderId="9" xfId="0" applyFont="1" applyBorder="1" applyAlignment="1">
      <alignment horizontal="center" vertical="center"/>
    </xf>
    <xf numFmtId="0" fontId="4" fillId="0" borderId="10" xfId="0" applyFont="1" applyBorder="1" applyAlignment="1">
      <alignment horizontal="center" vertical="center"/>
    </xf>
    <xf numFmtId="176" fontId="4" fillId="0" borderId="1" xfId="0" applyNumberFormat="1" applyFont="1" applyBorder="1" applyAlignment="1">
      <alignment horizontal="center" vertical="top"/>
    </xf>
    <xf numFmtId="14" fontId="4" fillId="0" borderId="3" xfId="0" applyNumberFormat="1" applyFont="1" applyBorder="1" applyAlignment="1">
      <alignment horizontal="center" vertical="top"/>
    </xf>
    <xf numFmtId="0" fontId="4" fillId="0" borderId="11" xfId="0" applyFont="1" applyBorder="1" applyAlignment="1">
      <alignment horizontal="center" vertical="top"/>
    </xf>
    <xf numFmtId="0" fontId="4" fillId="0" borderId="11" xfId="0" applyFont="1" applyBorder="1" applyAlignment="1">
      <alignment horizontal="center" vertical="top" wrapText="1"/>
    </xf>
    <xf numFmtId="0" fontId="4" fillId="0" borderId="11" xfId="0" applyFont="1" applyBorder="1" applyAlignment="1">
      <alignment horizontal="left" vertical="top" wrapText="1"/>
    </xf>
    <xf numFmtId="0" fontId="4" fillId="0" borderId="12" xfId="0" applyFont="1" applyBorder="1" applyAlignment="1">
      <alignment horizontal="right" vertical="top" wrapText="1"/>
    </xf>
    <xf numFmtId="176" fontId="4" fillId="0" borderId="3" xfId="0" applyNumberFormat="1" applyFont="1" applyBorder="1" applyAlignment="1">
      <alignment horizontal="center" vertical="top"/>
    </xf>
    <xf numFmtId="0" fontId="4" fillId="0" borderId="0" xfId="0" applyFont="1" applyAlignment="1">
      <alignment horizontal="center" vertical="center"/>
    </xf>
    <xf numFmtId="14" fontId="2" fillId="0" borderId="0" xfId="0" applyNumberFormat="1" applyFont="1" applyAlignment="1">
      <alignment horizontal="center" vertical="top"/>
    </xf>
    <xf numFmtId="0" fontId="2" fillId="0" borderId="0" xfId="0" applyFont="1" applyAlignment="1">
      <alignment horizontal="center" vertical="top"/>
    </xf>
    <xf numFmtId="176" fontId="2" fillId="0" borderId="22" xfId="0" applyNumberFormat="1" applyFont="1" applyBorder="1" applyAlignment="1">
      <alignment horizontal="center" vertical="top"/>
    </xf>
    <xf numFmtId="0" fontId="2" fillId="0" borderId="23" xfId="0" applyFont="1" applyBorder="1" applyAlignment="1">
      <alignment horizontal="center" vertical="top"/>
    </xf>
    <xf numFmtId="176" fontId="2" fillId="0" borderId="23" xfId="0" applyNumberFormat="1" applyFont="1" applyBorder="1" applyAlignment="1">
      <alignment horizontal="center" vertical="top"/>
    </xf>
    <xf numFmtId="0" fontId="2" fillId="0" borderId="21" xfId="0" applyFont="1" applyBorder="1" applyAlignment="1">
      <alignment horizontal="center" vertical="center"/>
    </xf>
    <xf numFmtId="0" fontId="2" fillId="0" borderId="26" xfId="0" applyFont="1" applyBorder="1" applyAlignment="1">
      <alignment horizontal="center" vertical="center"/>
    </xf>
    <xf numFmtId="0" fontId="2" fillId="0" borderId="27" xfId="0" applyFont="1" applyBorder="1" applyAlignment="1">
      <alignment horizontal="center" vertical="center"/>
    </xf>
    <xf numFmtId="0" fontId="2" fillId="0" borderId="27" xfId="0" applyFont="1" applyBorder="1" applyAlignment="1">
      <alignment horizontal="center" vertical="top"/>
    </xf>
    <xf numFmtId="14" fontId="2" fillId="0" borderId="22" xfId="0" applyNumberFormat="1" applyFont="1" applyBorder="1" applyAlignment="1">
      <alignment horizontal="center" vertical="top"/>
    </xf>
    <xf numFmtId="0" fontId="2" fillId="0" borderId="22" xfId="0" applyFont="1" applyBorder="1" applyAlignment="1">
      <alignment horizontal="center" vertical="top"/>
    </xf>
    <xf numFmtId="0" fontId="2" fillId="0" borderId="33" xfId="0" applyFont="1" applyBorder="1" applyAlignment="1">
      <alignment horizontal="center" vertical="top"/>
    </xf>
    <xf numFmtId="0" fontId="2" fillId="0" borderId="34" xfId="0" applyFont="1" applyBorder="1" applyAlignment="1">
      <alignment horizontal="center" vertical="top"/>
    </xf>
    <xf numFmtId="0" fontId="2" fillId="0" borderId="35" xfId="0" applyFont="1" applyBorder="1" applyAlignment="1">
      <alignment horizontal="center" vertical="top"/>
    </xf>
    <xf numFmtId="176" fontId="2" fillId="0" borderId="36" xfId="0" applyNumberFormat="1" applyFont="1" applyBorder="1" applyAlignment="1">
      <alignment horizontal="center" vertical="top"/>
    </xf>
    <xf numFmtId="176" fontId="2" fillId="0" borderId="32" xfId="0" applyNumberFormat="1" applyFont="1" applyBorder="1" applyAlignment="1">
      <alignment horizontal="center" vertical="top"/>
    </xf>
    <xf numFmtId="176" fontId="5" fillId="2" borderId="24" xfId="0" applyNumberFormat="1" applyFont="1" applyFill="1" applyBorder="1" applyAlignment="1">
      <alignment horizontal="center" vertical="top"/>
    </xf>
    <xf numFmtId="0" fontId="5" fillId="2" borderId="0" xfId="0" applyFont="1" applyFill="1">
      <alignment vertical="center"/>
    </xf>
    <xf numFmtId="0" fontId="5" fillId="2" borderId="0" xfId="0" applyFont="1" applyFill="1" applyAlignment="1">
      <alignment horizontal="center" vertical="center"/>
    </xf>
    <xf numFmtId="0" fontId="5" fillId="2" borderId="21" xfId="0" applyFont="1" applyFill="1" applyBorder="1" applyAlignment="1">
      <alignment horizontal="center" vertical="center"/>
    </xf>
    <xf numFmtId="176" fontId="5" fillId="2" borderId="21" xfId="0" applyNumberFormat="1" applyFont="1" applyFill="1" applyBorder="1" applyAlignment="1">
      <alignment horizontal="center" vertical="top"/>
    </xf>
    <xf numFmtId="14" fontId="5" fillId="2" borderId="24" xfId="0" applyNumberFormat="1" applyFont="1" applyFill="1" applyBorder="1" applyAlignment="1">
      <alignment horizontal="center" vertical="top"/>
    </xf>
    <xf numFmtId="176" fontId="5" fillId="2" borderId="24" xfId="0" applyNumberFormat="1" applyFont="1" applyFill="1" applyBorder="1" applyAlignment="1">
      <alignment horizontal="center" vertical="center"/>
    </xf>
    <xf numFmtId="176" fontId="5" fillId="2" borderId="21" xfId="0" applyNumberFormat="1" applyFont="1" applyFill="1" applyBorder="1" applyAlignment="1">
      <alignment horizontal="center" vertical="center"/>
    </xf>
    <xf numFmtId="177" fontId="5" fillId="2" borderId="24" xfId="0" applyNumberFormat="1" applyFont="1" applyFill="1" applyBorder="1" applyAlignment="1">
      <alignment horizontal="center" vertical="center"/>
    </xf>
    <xf numFmtId="176" fontId="5" fillId="2" borderId="28" xfId="0" applyNumberFormat="1" applyFont="1" applyFill="1" applyBorder="1" applyAlignment="1">
      <alignment horizontal="center" vertical="top"/>
    </xf>
    <xf numFmtId="176" fontId="5" fillId="2" borderId="27" xfId="0" applyNumberFormat="1" applyFont="1" applyFill="1" applyBorder="1" applyAlignment="1">
      <alignment horizontal="center" vertical="top"/>
    </xf>
    <xf numFmtId="176" fontId="5" fillId="2" borderId="37" xfId="0" applyNumberFormat="1" applyFont="1" applyFill="1" applyBorder="1" applyAlignment="1">
      <alignment horizontal="center" vertical="center"/>
    </xf>
    <xf numFmtId="176" fontId="5" fillId="2" borderId="0" xfId="0" applyNumberFormat="1" applyFont="1" applyFill="1" applyAlignment="1">
      <alignment horizontal="center" vertical="center"/>
    </xf>
    <xf numFmtId="0" fontId="2" fillId="0" borderId="11" xfId="0" applyFont="1" applyBorder="1" applyAlignment="1">
      <alignment horizontal="center" vertical="top" wrapText="1"/>
    </xf>
    <xf numFmtId="14" fontId="5" fillId="2" borderId="12" xfId="0" applyNumberFormat="1" applyFont="1" applyFill="1" applyBorder="1" applyAlignment="1">
      <alignment horizontal="center" vertical="top"/>
    </xf>
    <xf numFmtId="0" fontId="2" fillId="0" borderId="40" xfId="0" applyFont="1" applyBorder="1" applyAlignment="1">
      <alignment horizontal="center" vertical="top"/>
    </xf>
    <xf numFmtId="176" fontId="5" fillId="2" borderId="0" xfId="0" applyNumberFormat="1" applyFont="1" applyFill="1" applyAlignment="1">
      <alignment horizontal="center" vertical="top"/>
    </xf>
    <xf numFmtId="179" fontId="2" fillId="0" borderId="0" xfId="0" applyNumberFormat="1" applyFont="1" applyAlignment="1">
      <alignment horizontal="center" vertical="center"/>
    </xf>
    <xf numFmtId="14" fontId="2" fillId="3" borderId="21" xfId="0" applyNumberFormat="1" applyFont="1" applyFill="1" applyBorder="1" applyAlignment="1">
      <alignment horizontal="center" vertical="top"/>
    </xf>
    <xf numFmtId="14" fontId="6" fillId="3" borderId="21" xfId="0" applyNumberFormat="1" applyFont="1" applyFill="1" applyBorder="1" applyAlignment="1">
      <alignment horizontal="center" vertical="top"/>
    </xf>
    <xf numFmtId="0" fontId="7" fillId="2" borderId="0" xfId="0" applyFont="1" applyFill="1">
      <alignment vertical="center"/>
    </xf>
    <xf numFmtId="176" fontId="7" fillId="2" borderId="0" xfId="0" applyNumberFormat="1" applyFont="1" applyFill="1">
      <alignment vertical="center"/>
    </xf>
    <xf numFmtId="0" fontId="7" fillId="2" borderId="29" xfId="0" applyFont="1" applyFill="1" applyBorder="1" applyAlignment="1">
      <alignment horizontal="center" vertical="center"/>
    </xf>
    <xf numFmtId="0" fontId="7" fillId="2" borderId="30" xfId="0" applyFont="1" applyFill="1" applyBorder="1" applyAlignment="1">
      <alignment horizontal="center" vertical="center"/>
    </xf>
    <xf numFmtId="0" fontId="7" fillId="2" borderId="31"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19" xfId="0" applyFont="1" applyFill="1" applyBorder="1" applyAlignment="1">
      <alignment horizontal="center" vertical="center"/>
    </xf>
    <xf numFmtId="176" fontId="7" fillId="2" borderId="4" xfId="0" applyNumberFormat="1" applyFont="1" applyFill="1" applyBorder="1" applyAlignment="1">
      <alignment horizontal="center" vertical="center"/>
    </xf>
    <xf numFmtId="176" fontId="7" fillId="2" borderId="5" xfId="0" applyNumberFormat="1" applyFont="1" applyFill="1" applyBorder="1" applyAlignment="1">
      <alignment horizontal="center" vertical="center"/>
    </xf>
    <xf numFmtId="176" fontId="7" fillId="2" borderId="19" xfId="0" applyNumberFormat="1" applyFont="1" applyFill="1" applyBorder="1" applyAlignment="1">
      <alignment horizontal="center" vertical="center"/>
    </xf>
    <xf numFmtId="0" fontId="7" fillId="2" borderId="6" xfId="0" applyFont="1" applyFill="1" applyBorder="1" applyAlignment="1">
      <alignment horizontal="center" vertical="center"/>
    </xf>
    <xf numFmtId="0" fontId="7" fillId="2" borderId="7" xfId="0" applyFont="1" applyFill="1" applyBorder="1" applyAlignment="1">
      <alignment horizontal="right" vertical="center"/>
    </xf>
    <xf numFmtId="0" fontId="7" fillId="2" borderId="2" xfId="0" applyFont="1" applyFill="1" applyBorder="1" applyAlignment="1">
      <alignment horizontal="center" vertical="center"/>
    </xf>
    <xf numFmtId="176" fontId="7" fillId="2" borderId="7" xfId="0" applyNumberFormat="1" applyFont="1" applyFill="1" applyBorder="1">
      <alignment vertical="center"/>
    </xf>
    <xf numFmtId="176" fontId="7" fillId="2" borderId="1" xfId="0" applyNumberFormat="1" applyFont="1" applyFill="1" applyBorder="1">
      <alignment vertical="center"/>
    </xf>
    <xf numFmtId="176" fontId="7" fillId="2" borderId="2" xfId="0" applyNumberFormat="1" applyFont="1" applyFill="1" applyBorder="1">
      <alignment vertical="center"/>
    </xf>
    <xf numFmtId="176" fontId="7" fillId="2" borderId="8" xfId="1" applyNumberFormat="1" applyFont="1" applyFill="1" applyBorder="1">
      <alignment vertical="center"/>
    </xf>
    <xf numFmtId="0" fontId="7" fillId="2" borderId="7" xfId="0" applyFont="1" applyFill="1" applyBorder="1" applyAlignment="1">
      <alignment horizontal="center" vertical="center"/>
    </xf>
    <xf numFmtId="0" fontId="7" fillId="2" borderId="8" xfId="0" applyFont="1" applyFill="1" applyBorder="1" applyAlignment="1">
      <alignment horizontal="left" vertical="center"/>
    </xf>
    <xf numFmtId="0" fontId="7" fillId="2" borderId="42" xfId="0" applyFont="1" applyFill="1" applyBorder="1" applyAlignment="1">
      <alignment horizontal="right" vertical="center"/>
    </xf>
    <xf numFmtId="0" fontId="7" fillId="2" borderId="43" xfId="0" applyFont="1" applyFill="1" applyBorder="1" applyAlignment="1">
      <alignment horizontal="center" vertical="center"/>
    </xf>
    <xf numFmtId="176" fontId="7" fillId="2" borderId="44" xfId="0" applyNumberFormat="1" applyFont="1" applyFill="1" applyBorder="1">
      <alignment vertical="center"/>
    </xf>
    <xf numFmtId="176" fontId="7" fillId="2" borderId="43" xfId="0" applyNumberFormat="1" applyFont="1" applyFill="1" applyBorder="1">
      <alignment vertical="center"/>
    </xf>
    <xf numFmtId="176" fontId="7" fillId="2" borderId="42" xfId="0" applyNumberFormat="1" applyFont="1" applyFill="1" applyBorder="1">
      <alignment vertical="center"/>
    </xf>
    <xf numFmtId="0" fontId="7" fillId="2" borderId="42" xfId="0" applyFont="1" applyFill="1" applyBorder="1" applyAlignment="1">
      <alignment horizontal="center" vertical="center"/>
    </xf>
    <xf numFmtId="0" fontId="7" fillId="2" borderId="45" xfId="0" applyFont="1" applyFill="1" applyBorder="1" applyAlignment="1">
      <alignment horizontal="left" vertical="center"/>
    </xf>
    <xf numFmtId="0" fontId="7" fillId="2" borderId="13" xfId="0" applyFont="1" applyFill="1" applyBorder="1" applyAlignment="1">
      <alignment horizontal="right" vertical="center"/>
    </xf>
    <xf numFmtId="0" fontId="7" fillId="2" borderId="20" xfId="0" applyFont="1" applyFill="1" applyBorder="1" applyAlignment="1">
      <alignment horizontal="center" vertical="center"/>
    </xf>
    <xf numFmtId="176" fontId="7" fillId="2" borderId="13" xfId="0" applyNumberFormat="1" applyFont="1" applyFill="1" applyBorder="1">
      <alignment vertical="center"/>
    </xf>
    <xf numFmtId="176" fontId="7" fillId="2" borderId="14" xfId="0" applyNumberFormat="1" applyFont="1" applyFill="1" applyBorder="1">
      <alignment vertical="center"/>
    </xf>
    <xf numFmtId="176" fontId="7" fillId="2" borderId="20" xfId="0" applyNumberFormat="1" applyFont="1" applyFill="1" applyBorder="1">
      <alignment vertical="center"/>
    </xf>
    <xf numFmtId="176" fontId="7" fillId="2" borderId="15" xfId="1" applyNumberFormat="1" applyFont="1" applyFill="1" applyBorder="1">
      <alignment vertical="center"/>
    </xf>
    <xf numFmtId="0" fontId="7" fillId="2" borderId="13" xfId="0" applyFont="1" applyFill="1" applyBorder="1" applyAlignment="1">
      <alignment horizontal="center" vertical="center"/>
    </xf>
    <xf numFmtId="0" fontId="7" fillId="2" borderId="15" xfId="0" applyFont="1" applyFill="1" applyBorder="1" applyAlignment="1">
      <alignment horizontal="left" vertical="center"/>
    </xf>
    <xf numFmtId="0" fontId="7" fillId="2" borderId="0" xfId="0" applyFont="1" applyFill="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8" xfId="0" applyFont="1" applyFill="1" applyBorder="1" applyAlignment="1">
      <alignment horizontal="center" vertical="center"/>
    </xf>
    <xf numFmtId="0" fontId="8" fillId="2" borderId="7" xfId="0" applyFont="1" applyFill="1" applyBorder="1">
      <alignment vertical="center"/>
    </xf>
    <xf numFmtId="176" fontId="8" fillId="2" borderId="1" xfId="0" applyNumberFormat="1" applyFont="1" applyFill="1" applyBorder="1" applyAlignment="1">
      <alignment horizontal="center" vertical="center"/>
    </xf>
    <xf numFmtId="176" fontId="8" fillId="2" borderId="2" xfId="0" applyNumberFormat="1" applyFont="1" applyFill="1" applyBorder="1">
      <alignment vertical="center"/>
    </xf>
    <xf numFmtId="176" fontId="8" fillId="2" borderId="8" xfId="0" applyNumberFormat="1" applyFont="1" applyFill="1" applyBorder="1">
      <alignment vertical="center"/>
    </xf>
    <xf numFmtId="176" fontId="8" fillId="2" borderId="1" xfId="0" applyNumberFormat="1" applyFont="1" applyFill="1" applyBorder="1">
      <alignment vertical="center"/>
    </xf>
    <xf numFmtId="178" fontId="7" fillId="2" borderId="8" xfId="0" applyNumberFormat="1" applyFont="1" applyFill="1" applyBorder="1">
      <alignment vertical="center"/>
    </xf>
    <xf numFmtId="0" fontId="8" fillId="2" borderId="13" xfId="0" applyFont="1" applyFill="1" applyBorder="1">
      <alignment vertical="center"/>
    </xf>
    <xf numFmtId="0" fontId="8" fillId="2" borderId="14" xfId="0" applyFont="1" applyFill="1" applyBorder="1" applyAlignment="1">
      <alignment horizontal="center" vertical="center"/>
    </xf>
    <xf numFmtId="176" fontId="8" fillId="2" borderId="20" xfId="0" applyNumberFormat="1" applyFont="1" applyFill="1" applyBorder="1">
      <alignment vertical="center"/>
    </xf>
    <xf numFmtId="176" fontId="8" fillId="2" borderId="15" xfId="0" applyNumberFormat="1" applyFont="1" applyFill="1" applyBorder="1">
      <alignment vertical="center"/>
    </xf>
    <xf numFmtId="176" fontId="8" fillId="2" borderId="14" xfId="0" applyNumberFormat="1" applyFont="1" applyFill="1" applyBorder="1">
      <alignment vertical="center"/>
    </xf>
    <xf numFmtId="178" fontId="7" fillId="2" borderId="15" xfId="0" applyNumberFormat="1" applyFont="1" applyFill="1" applyBorder="1">
      <alignment vertical="center"/>
    </xf>
    <xf numFmtId="14" fontId="4" fillId="0" borderId="52" xfId="0" applyNumberFormat="1" applyFont="1" applyBorder="1" applyAlignment="1">
      <alignment horizontal="center" vertical="top"/>
    </xf>
    <xf numFmtId="0" fontId="9" fillId="2" borderId="0" xfId="0" applyFont="1" applyFill="1">
      <alignment vertical="center"/>
    </xf>
    <xf numFmtId="0" fontId="9" fillId="2" borderId="0" xfId="0" applyFont="1" applyFill="1" applyAlignment="1">
      <alignment horizontal="center" vertical="center"/>
    </xf>
    <xf numFmtId="0" fontId="9" fillId="2" borderId="21" xfId="0" applyFont="1" applyFill="1" applyBorder="1" applyAlignment="1">
      <alignment horizontal="center" vertical="center"/>
    </xf>
    <xf numFmtId="176" fontId="9" fillId="2" borderId="21" xfId="0" applyNumberFormat="1" applyFont="1" applyFill="1" applyBorder="1" applyAlignment="1">
      <alignment horizontal="center" vertical="top"/>
    </xf>
    <xf numFmtId="14" fontId="9" fillId="2" borderId="24" xfId="0" applyNumberFormat="1" applyFont="1" applyFill="1" applyBorder="1" applyAlignment="1">
      <alignment horizontal="center" vertical="top"/>
    </xf>
    <xf numFmtId="176" fontId="9" fillId="2" borderId="24" xfId="0" applyNumberFormat="1" applyFont="1" applyFill="1" applyBorder="1" applyAlignment="1">
      <alignment horizontal="center" vertical="center"/>
    </xf>
    <xf numFmtId="176" fontId="9" fillId="2" borderId="24" xfId="0" applyNumberFormat="1" applyFont="1" applyFill="1" applyBorder="1" applyAlignment="1">
      <alignment horizontal="center" vertical="top"/>
    </xf>
    <xf numFmtId="176" fontId="9" fillId="2" borderId="36" xfId="0" applyNumberFormat="1" applyFont="1" applyFill="1" applyBorder="1" applyAlignment="1">
      <alignment horizontal="center" vertical="center"/>
    </xf>
    <xf numFmtId="176" fontId="9" fillId="2" borderId="21" xfId="0" applyNumberFormat="1" applyFont="1" applyFill="1" applyBorder="1" applyAlignment="1">
      <alignment horizontal="center" vertical="center"/>
    </xf>
    <xf numFmtId="176" fontId="9" fillId="2" borderId="48" xfId="0" applyNumberFormat="1" applyFont="1" applyFill="1" applyBorder="1" applyAlignment="1">
      <alignment horizontal="center" vertical="top"/>
    </xf>
    <xf numFmtId="0" fontId="4" fillId="0" borderId="12" xfId="0" applyFont="1" applyBorder="1" applyAlignment="1">
      <alignment horizontal="center" vertical="top" wrapText="1"/>
    </xf>
    <xf numFmtId="176" fontId="2" fillId="0" borderId="26" xfId="0" applyNumberFormat="1" applyFont="1" applyBorder="1" applyAlignment="1">
      <alignment horizontal="center" vertical="top"/>
    </xf>
    <xf numFmtId="176" fontId="2" fillId="0" borderId="33" xfId="0" applyNumberFormat="1" applyFont="1" applyBorder="1" applyAlignment="1">
      <alignment horizontal="center" vertical="top"/>
    </xf>
    <xf numFmtId="176" fontId="2" fillId="0" borderId="40" xfId="0" applyNumberFormat="1" applyFont="1" applyBorder="1" applyAlignment="1">
      <alignment horizontal="center" vertical="top"/>
    </xf>
    <xf numFmtId="176" fontId="10" fillId="4" borderId="24" xfId="0" applyNumberFormat="1" applyFont="1" applyFill="1" applyBorder="1" applyAlignment="1">
      <alignment horizontal="center" vertical="top"/>
    </xf>
    <xf numFmtId="176" fontId="8" fillId="2" borderId="44" xfId="0" applyNumberFormat="1" applyFont="1" applyFill="1" applyBorder="1" applyAlignment="1">
      <alignment horizontal="center" vertical="center"/>
    </xf>
    <xf numFmtId="176" fontId="8" fillId="2" borderId="43" xfId="0" applyNumberFormat="1" applyFont="1" applyFill="1" applyBorder="1">
      <alignment vertical="center"/>
    </xf>
    <xf numFmtId="176" fontId="8" fillId="2" borderId="45" xfId="0" applyNumberFormat="1" applyFont="1" applyFill="1" applyBorder="1">
      <alignment vertical="center"/>
    </xf>
    <xf numFmtId="176" fontId="8" fillId="2" borderId="44" xfId="0" applyNumberFormat="1" applyFont="1" applyFill="1" applyBorder="1">
      <alignment vertical="center"/>
    </xf>
    <xf numFmtId="176" fontId="5" fillId="5" borderId="24" xfId="0" applyNumberFormat="1" applyFont="1" applyFill="1" applyBorder="1" applyAlignment="1">
      <alignment horizontal="center" vertical="top"/>
    </xf>
    <xf numFmtId="176" fontId="5" fillId="5" borderId="24" xfId="0" applyNumberFormat="1" applyFont="1" applyFill="1" applyBorder="1" applyAlignment="1">
      <alignment horizontal="center" vertical="center"/>
    </xf>
    <xf numFmtId="176" fontId="5" fillId="5" borderId="21" xfId="0" applyNumberFormat="1" applyFont="1" applyFill="1" applyBorder="1" applyAlignment="1">
      <alignment horizontal="center" vertical="top"/>
    </xf>
    <xf numFmtId="176" fontId="11" fillId="6" borderId="24" xfId="0" applyNumberFormat="1" applyFont="1" applyFill="1" applyBorder="1" applyAlignment="1">
      <alignment horizontal="center" vertical="top"/>
    </xf>
    <xf numFmtId="176" fontId="11" fillId="6" borderId="24" xfId="0" applyNumberFormat="1" applyFont="1" applyFill="1" applyBorder="1" applyAlignment="1">
      <alignment horizontal="center" vertical="center"/>
    </xf>
    <xf numFmtId="14" fontId="4" fillId="3" borderId="3" xfId="0" applyNumberFormat="1" applyFont="1" applyFill="1" applyBorder="1" applyAlignment="1">
      <alignment horizontal="center" vertical="top"/>
    </xf>
    <xf numFmtId="0" fontId="4" fillId="3" borderId="11" xfId="0" applyFont="1" applyFill="1" applyBorder="1" applyAlignment="1">
      <alignment horizontal="center" vertical="top"/>
    </xf>
    <xf numFmtId="0" fontId="4" fillId="3" borderId="11" xfId="0" applyFont="1" applyFill="1" applyBorder="1" applyAlignment="1">
      <alignment horizontal="center" vertical="top" wrapText="1"/>
    </xf>
    <xf numFmtId="0" fontId="2" fillId="3" borderId="11" xfId="0" applyFont="1" applyFill="1" applyBorder="1" applyAlignment="1">
      <alignment horizontal="center" vertical="top" wrapText="1"/>
    </xf>
    <xf numFmtId="0" fontId="4" fillId="3" borderId="11" xfId="0" applyFont="1" applyFill="1" applyBorder="1" applyAlignment="1">
      <alignment horizontal="left" vertical="top" wrapText="1"/>
    </xf>
    <xf numFmtId="0" fontId="4" fillId="3" borderId="12" xfId="0" applyFont="1" applyFill="1" applyBorder="1" applyAlignment="1">
      <alignment horizontal="right" vertical="top" wrapText="1"/>
    </xf>
    <xf numFmtId="176" fontId="4" fillId="3" borderId="3" xfId="0" applyNumberFormat="1" applyFont="1" applyFill="1" applyBorder="1" applyAlignment="1">
      <alignment horizontal="center" vertical="top"/>
    </xf>
    <xf numFmtId="0" fontId="12" fillId="3" borderId="11" xfId="0" applyFont="1" applyFill="1" applyBorder="1" applyAlignment="1">
      <alignment horizontal="center" vertical="top"/>
    </xf>
    <xf numFmtId="176" fontId="2" fillId="3" borderId="32" xfId="0" applyNumberFormat="1" applyFont="1" applyFill="1" applyBorder="1" applyAlignment="1">
      <alignment horizontal="center" vertical="top"/>
    </xf>
    <xf numFmtId="176" fontId="2" fillId="3" borderId="40" xfId="0" applyNumberFormat="1" applyFont="1" applyFill="1" applyBorder="1" applyAlignment="1">
      <alignment horizontal="center" vertical="top"/>
    </xf>
    <xf numFmtId="176" fontId="13" fillId="7" borderId="24" xfId="0" applyNumberFormat="1" applyFont="1" applyFill="1" applyBorder="1" applyAlignment="1">
      <alignment horizontal="center" vertical="top"/>
    </xf>
    <xf numFmtId="176" fontId="13" fillId="7" borderId="24" xfId="0" applyNumberFormat="1" applyFont="1" applyFill="1" applyBorder="1" applyAlignment="1">
      <alignment horizontal="center" vertical="center"/>
    </xf>
    <xf numFmtId="176" fontId="13" fillId="7" borderId="21" xfId="0" applyNumberFormat="1" applyFont="1" applyFill="1" applyBorder="1" applyAlignment="1">
      <alignment horizontal="center" vertical="top"/>
    </xf>
    <xf numFmtId="176" fontId="2" fillId="3" borderId="55" xfId="0" applyNumberFormat="1" applyFont="1" applyFill="1" applyBorder="1" applyAlignment="1">
      <alignment horizontal="center" vertical="top"/>
    </xf>
    <xf numFmtId="176" fontId="2" fillId="3" borderId="56" xfId="0" applyNumberFormat="1" applyFont="1" applyFill="1" applyBorder="1" applyAlignment="1">
      <alignment horizontal="center" vertical="top"/>
    </xf>
    <xf numFmtId="176" fontId="2" fillId="0" borderId="55" xfId="0" applyNumberFormat="1" applyFont="1" applyBorder="1" applyAlignment="1">
      <alignment horizontal="center" vertical="top"/>
    </xf>
    <xf numFmtId="176" fontId="2" fillId="0" borderId="56" xfId="0" applyNumberFormat="1" applyFont="1" applyBorder="1" applyAlignment="1">
      <alignment horizontal="center" vertical="top"/>
    </xf>
    <xf numFmtId="176" fontId="14" fillId="8" borderId="24" xfId="0" applyNumberFormat="1" applyFont="1" applyFill="1" applyBorder="1" applyAlignment="1">
      <alignment horizontal="center" vertical="top"/>
    </xf>
    <xf numFmtId="176" fontId="14" fillId="8" borderId="24" xfId="0" applyNumberFormat="1" applyFont="1" applyFill="1" applyBorder="1" applyAlignment="1">
      <alignment horizontal="center" vertical="center"/>
    </xf>
    <xf numFmtId="14" fontId="8" fillId="0" borderId="3" xfId="0" applyNumberFormat="1" applyFont="1" applyBorder="1" applyAlignment="1">
      <alignment horizontal="center" vertical="top"/>
    </xf>
    <xf numFmtId="0" fontId="8" fillId="0" borderId="11" xfId="0" applyFont="1" applyBorder="1" applyAlignment="1">
      <alignment horizontal="center" vertical="top"/>
    </xf>
    <xf numFmtId="0" fontId="8" fillId="0" borderId="11" xfId="0" applyFont="1" applyBorder="1" applyAlignment="1">
      <alignment horizontal="center" vertical="top" wrapText="1"/>
    </xf>
    <xf numFmtId="0" fontId="7" fillId="0" borderId="11" xfId="0" applyFont="1" applyBorder="1" applyAlignment="1">
      <alignment horizontal="center" vertical="top" wrapText="1"/>
    </xf>
    <xf numFmtId="0" fontId="8" fillId="0" borderId="11" xfId="0" applyFont="1" applyBorder="1" applyAlignment="1">
      <alignment horizontal="left" vertical="top" wrapText="1"/>
    </xf>
    <xf numFmtId="0" fontId="8" fillId="0" borderId="12" xfId="0" applyFont="1" applyBorder="1" applyAlignment="1">
      <alignment horizontal="right" vertical="top" wrapText="1"/>
    </xf>
    <xf numFmtId="176" fontId="8" fillId="0" borderId="3" xfId="0" applyNumberFormat="1" applyFont="1" applyBorder="1" applyAlignment="1">
      <alignment horizontal="center" vertical="top"/>
    </xf>
    <xf numFmtId="176" fontId="11" fillId="6" borderId="21" xfId="0" applyNumberFormat="1" applyFont="1" applyFill="1" applyBorder="1" applyAlignment="1">
      <alignment horizontal="center" vertical="top"/>
    </xf>
    <xf numFmtId="176" fontId="2" fillId="0" borderId="21" xfId="0" applyNumberFormat="1" applyFont="1" applyBorder="1" applyAlignment="1">
      <alignment horizontal="center" vertical="top"/>
    </xf>
    <xf numFmtId="176" fontId="2" fillId="0" borderId="24" xfId="0" applyNumberFormat="1" applyFont="1" applyBorder="1" applyAlignment="1">
      <alignment horizontal="center" vertical="top"/>
    </xf>
    <xf numFmtId="14" fontId="8" fillId="3" borderId="3" xfId="0" applyNumberFormat="1" applyFont="1" applyFill="1" applyBorder="1" applyAlignment="1">
      <alignment horizontal="center" vertical="top"/>
    </xf>
    <xf numFmtId="0" fontId="8" fillId="3" borderId="11" xfId="0" applyFont="1" applyFill="1" applyBorder="1" applyAlignment="1">
      <alignment horizontal="center" vertical="top"/>
    </xf>
    <xf numFmtId="0" fontId="8" fillId="3" borderId="11" xfId="0" applyFont="1" applyFill="1" applyBorder="1" applyAlignment="1">
      <alignment horizontal="center" vertical="top" wrapText="1"/>
    </xf>
    <xf numFmtId="0" fontId="7" fillId="3" borderId="11" xfId="0" applyFont="1" applyFill="1" applyBorder="1" applyAlignment="1">
      <alignment horizontal="center" vertical="top" wrapText="1"/>
    </xf>
    <xf numFmtId="0" fontId="8" fillId="3" borderId="11" xfId="0" applyFont="1" applyFill="1" applyBorder="1" applyAlignment="1">
      <alignment horizontal="left" vertical="top" wrapText="1"/>
    </xf>
    <xf numFmtId="0" fontId="8" fillId="3" borderId="12" xfId="0" applyFont="1" applyFill="1" applyBorder="1" applyAlignment="1">
      <alignment horizontal="right" vertical="top" wrapText="1"/>
    </xf>
    <xf numFmtId="176" fontId="8" fillId="3" borderId="3" xfId="0" applyNumberFormat="1" applyFont="1" applyFill="1" applyBorder="1" applyAlignment="1">
      <alignment horizontal="center" vertical="top"/>
    </xf>
    <xf numFmtId="176" fontId="5" fillId="2" borderId="22" xfId="0" applyNumberFormat="1" applyFont="1" applyFill="1" applyBorder="1" applyAlignment="1">
      <alignment horizontal="center" vertical="center"/>
    </xf>
    <xf numFmtId="176" fontId="5" fillId="2" borderId="32" xfId="0" applyNumberFormat="1" applyFont="1" applyFill="1" applyBorder="1" applyAlignment="1">
      <alignment horizontal="center" vertical="center"/>
    </xf>
    <xf numFmtId="176" fontId="5" fillId="0" borderId="55" xfId="0" applyNumberFormat="1" applyFont="1" applyBorder="1" applyAlignment="1">
      <alignment horizontal="center" vertical="center"/>
    </xf>
    <xf numFmtId="0" fontId="15" fillId="3" borderId="11" xfId="0" applyFont="1" applyFill="1" applyBorder="1" applyAlignment="1">
      <alignment horizontal="center" vertical="top"/>
    </xf>
    <xf numFmtId="176" fontId="14" fillId="8" borderId="21" xfId="0" applyNumberFormat="1" applyFont="1" applyFill="1" applyBorder="1" applyAlignment="1">
      <alignment horizontal="center" vertical="top"/>
    </xf>
    <xf numFmtId="176" fontId="7" fillId="0" borderId="55" xfId="0" applyNumberFormat="1" applyFont="1" applyBorder="1" applyAlignment="1">
      <alignment horizontal="center" vertical="top"/>
    </xf>
    <xf numFmtId="176" fontId="7" fillId="0" borderId="56" xfId="0" applyNumberFormat="1" applyFont="1" applyBorder="1" applyAlignment="1">
      <alignment horizontal="center" vertical="top"/>
    </xf>
    <xf numFmtId="176" fontId="9" fillId="0" borderId="55" xfId="0" applyNumberFormat="1" applyFont="1" applyBorder="1" applyAlignment="1">
      <alignment horizontal="center" vertical="center"/>
    </xf>
    <xf numFmtId="0" fontId="7" fillId="0" borderId="0" xfId="0" applyFont="1" applyAlignment="1">
      <alignment horizontal="center" vertical="center"/>
    </xf>
    <xf numFmtId="0" fontId="9" fillId="2" borderId="38" xfId="0" applyFont="1" applyFill="1" applyBorder="1" applyAlignment="1">
      <alignment horizontal="center" vertical="center"/>
    </xf>
    <xf numFmtId="0" fontId="9" fillId="2" borderId="39" xfId="0" applyFont="1" applyFill="1" applyBorder="1" applyAlignment="1">
      <alignment horizontal="center" vertical="center"/>
    </xf>
    <xf numFmtId="0" fontId="9" fillId="2" borderId="28" xfId="0" applyFont="1" applyFill="1" applyBorder="1" applyAlignment="1">
      <alignment horizontal="center" vertical="center"/>
    </xf>
    <xf numFmtId="0" fontId="9" fillId="2" borderId="25" xfId="0" applyFont="1" applyFill="1" applyBorder="1" applyAlignment="1">
      <alignment horizontal="center" vertical="center"/>
    </xf>
    <xf numFmtId="0" fontId="9" fillId="2" borderId="49" xfId="0" applyFont="1" applyFill="1" applyBorder="1" applyAlignment="1">
      <alignment horizontal="center" vertical="center"/>
    </xf>
    <xf numFmtId="0" fontId="9" fillId="2" borderId="50" xfId="0" applyFont="1" applyFill="1" applyBorder="1" applyAlignment="1">
      <alignment horizontal="center" vertical="center"/>
    </xf>
    <xf numFmtId="49" fontId="9" fillId="2" borderId="53" xfId="0" applyNumberFormat="1" applyFont="1" applyFill="1" applyBorder="1" applyAlignment="1">
      <alignment horizontal="center" vertical="top"/>
    </xf>
    <xf numFmtId="49" fontId="9" fillId="2" borderId="54" xfId="0" applyNumberFormat="1" applyFont="1" applyFill="1" applyBorder="1" applyAlignment="1">
      <alignment horizontal="center" vertical="top"/>
    </xf>
    <xf numFmtId="49" fontId="9" fillId="2" borderId="7" xfId="0" applyNumberFormat="1" applyFont="1" applyFill="1" applyBorder="1" applyAlignment="1">
      <alignment horizontal="center" vertical="top"/>
    </xf>
    <xf numFmtId="49" fontId="9" fillId="2" borderId="8" xfId="0" applyNumberFormat="1" applyFont="1" applyFill="1" applyBorder="1" applyAlignment="1">
      <alignment horizontal="center" vertical="top"/>
    </xf>
    <xf numFmtId="176" fontId="7" fillId="2" borderId="38" xfId="0" applyNumberFormat="1" applyFont="1" applyFill="1" applyBorder="1" applyAlignment="1">
      <alignment horizontal="center" vertical="center"/>
    </xf>
    <xf numFmtId="176" fontId="7" fillId="2" borderId="51" xfId="0" applyNumberFormat="1" applyFont="1" applyFill="1" applyBorder="1" applyAlignment="1">
      <alignment horizontal="center" vertical="center"/>
    </xf>
    <xf numFmtId="176" fontId="7" fillId="2" borderId="39" xfId="0" applyNumberFormat="1"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35" xfId="0" applyFont="1" applyFill="1" applyBorder="1" applyAlignment="1">
      <alignment horizontal="center" vertical="center"/>
    </xf>
    <xf numFmtId="0" fontId="7" fillId="2" borderId="46" xfId="0" applyFont="1" applyFill="1" applyBorder="1" applyAlignment="1">
      <alignment horizontal="center" vertical="center"/>
    </xf>
    <xf numFmtId="0" fontId="7" fillId="2" borderId="47" xfId="0" applyFont="1" applyFill="1" applyBorder="1" applyAlignment="1">
      <alignment horizontal="center" vertical="center"/>
    </xf>
    <xf numFmtId="0" fontId="7" fillId="2" borderId="40" xfId="0" applyFont="1" applyFill="1" applyBorder="1" applyAlignment="1">
      <alignment horizontal="center" vertical="center"/>
    </xf>
    <xf numFmtId="0" fontId="7" fillId="2" borderId="10" xfId="0" applyFont="1" applyFill="1" applyBorder="1" applyAlignment="1">
      <alignment horizontal="center" vertical="center"/>
    </xf>
    <xf numFmtId="0" fontId="7" fillId="2" borderId="41" xfId="0" applyFont="1" applyFill="1" applyBorder="1" applyAlignment="1">
      <alignment horizontal="center" vertical="center"/>
    </xf>
    <xf numFmtId="0" fontId="8" fillId="2" borderId="33" xfId="0" applyFont="1" applyFill="1" applyBorder="1" applyAlignment="1">
      <alignment horizontal="center" vertical="center"/>
    </xf>
    <xf numFmtId="0" fontId="8" fillId="2" borderId="16" xfId="0" applyFont="1" applyFill="1" applyBorder="1" applyAlignment="1">
      <alignment horizontal="center" vertical="center"/>
    </xf>
    <xf numFmtId="0" fontId="8" fillId="2" borderId="17" xfId="0" applyFont="1" applyFill="1" applyBorder="1" applyAlignment="1">
      <alignment horizontal="center" vertical="center"/>
    </xf>
    <xf numFmtId="0" fontId="8" fillId="2" borderId="4" xfId="0" applyFont="1" applyFill="1" applyBorder="1" applyAlignment="1">
      <alignment horizontal="center" vertical="center"/>
    </xf>
    <xf numFmtId="0" fontId="8" fillId="2" borderId="5" xfId="0" applyFont="1" applyFill="1" applyBorder="1" applyAlignment="1">
      <alignment horizontal="center" vertical="center"/>
    </xf>
    <xf numFmtId="0" fontId="8" fillId="2" borderId="19" xfId="0" applyFont="1" applyFill="1" applyBorder="1" applyAlignment="1">
      <alignment horizontal="center" vertical="center"/>
    </xf>
    <xf numFmtId="0" fontId="8" fillId="2" borderId="6" xfId="0" applyFont="1" applyFill="1" applyBorder="1" applyAlignment="1">
      <alignment horizontal="center" vertical="center"/>
    </xf>
  </cellXfs>
  <cellStyles count="2">
    <cellStyle name="パーセント" xfId="1" builtinId="5"/>
    <cellStyle name="標準" xfId="0" builtinId="0"/>
  </cellStyles>
  <dxfs count="0"/>
  <tableStyles count="0" defaultTableStyle="TableStyleMedium2" defaultPivotStyle="PivotStyleLight16"/>
  <colors>
    <mruColors>
      <color rgb="FF008060"/>
      <color rgb="FF808080"/>
      <color rgb="FF4575BF"/>
      <color rgb="FF800000"/>
      <color rgb="FFFFFF00"/>
      <color rgb="FF40404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0</xdr:col>
      <xdr:colOff>226217</xdr:colOff>
      <xdr:row>11</xdr:row>
      <xdr:rowOff>28575</xdr:rowOff>
    </xdr:from>
    <xdr:ext cx="2226472" cy="781049"/>
    <mc:AlternateContent xmlns:mc="http://schemas.openxmlformats.org/markup-compatibility/2006" xmlns:a14="http://schemas.microsoft.com/office/drawing/2010/main">
      <mc:Choice Requires="a14">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14:m>
                <m:oMathPara xmlns:m="http://schemas.openxmlformats.org/officeDocument/2006/math">
                  <m:oMathParaPr>
                    <m:jc m:val="centerGroup"/>
                  </m:oMathParaPr>
                  <m:oMath xmlns:m="http://schemas.openxmlformats.org/officeDocument/2006/math">
                    <m:r>
                      <a:rPr kumimoji="1" lang="en-US" altLang="ja-JP" sz="2400" b="0" i="1" kern="1200">
                        <a:latin typeface="Cambria Math" panose="02040503050406030204" pitchFamily="18" charset="0"/>
                      </a:rPr>
                      <m:t>𝑃</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𝑇</m:t>
                    </m:r>
                    <m:r>
                      <a:rPr kumimoji="1" lang="en-US" altLang="ja-JP" sz="2400" b="0" i="1" kern="1200">
                        <a:latin typeface="Cambria Math" panose="02040503050406030204" pitchFamily="18" charset="0"/>
                      </a:rPr>
                      <m:t>+</m:t>
                    </m:r>
                    <m:f>
                      <m:fPr>
                        <m:ctrlPr>
                          <a:rPr kumimoji="1" lang="en-US" altLang="ja-JP" sz="2400" b="0" i="1" kern="1200">
                            <a:latin typeface="Cambria Math" panose="02040503050406030204" pitchFamily="18" charset="0"/>
                          </a:rPr>
                        </m:ctrlPr>
                      </m:fPr>
                      <m:num>
                        <m:r>
                          <a:rPr kumimoji="1" lang="en-US" altLang="ja-JP" sz="2400" b="0" i="1" kern="1200">
                            <a:latin typeface="Cambria Math" panose="02040503050406030204" pitchFamily="18" charset="0"/>
                          </a:rPr>
                          <m:t>9</m:t>
                        </m:r>
                        <m:r>
                          <a:rPr kumimoji="1" lang="en-US" altLang="ja-JP" sz="2400" b="0" i="1" kern="1200">
                            <a:latin typeface="Cambria Math" panose="02040503050406030204" pitchFamily="18" charset="0"/>
                          </a:rPr>
                          <m:t>𝐹𝑀𝑁</m:t>
                        </m:r>
                      </m:num>
                      <m:den>
                        <m:r>
                          <a:rPr kumimoji="1" lang="en-US" altLang="ja-JP" sz="2400" b="0" i="1" kern="1200">
                            <a:latin typeface="Cambria Math" panose="02040503050406030204" pitchFamily="18" charset="0"/>
                          </a:rPr>
                          <m:t>8</m:t>
                        </m:r>
                        <m:r>
                          <a:rPr kumimoji="1" lang="en-US" altLang="ja-JP" sz="2400" b="0" i="1" kern="1200">
                            <a:latin typeface="Cambria Math" panose="02040503050406030204" pitchFamily="18" charset="0"/>
                          </a:rPr>
                          <m:t>𝑁</m:t>
                        </m:r>
                        <m:r>
                          <a:rPr kumimoji="1" lang="en-US" altLang="ja-JP" sz="2400" b="0" i="1" kern="1200">
                            <a:latin typeface="Cambria Math" panose="02040503050406030204" pitchFamily="18" charset="0"/>
                          </a:rPr>
                          <m:t>+</m:t>
                        </m:r>
                        <m:r>
                          <a:rPr kumimoji="1" lang="en-US" altLang="ja-JP" sz="2400" b="0" i="1" kern="1200">
                            <a:latin typeface="Cambria Math" panose="02040503050406030204" pitchFamily="18" charset="0"/>
                          </a:rPr>
                          <m:t>𝑅</m:t>
                        </m:r>
                      </m:den>
                    </m:f>
                  </m:oMath>
                </m:oMathPara>
              </a14:m>
              <a:endParaRPr kumimoji="1" lang="ja-JP" altLang="en-US" sz="2400" kern="1200"/>
            </a:p>
          </xdr:txBody>
        </xdr:sp>
      </mc:Choice>
      <mc:Fallback xmlns="">
        <xdr:sp macro="" textlink="">
          <xdr:nvSpPr>
            <xdr:cNvPr id="2" name="テキスト ボックス 1">
              <a:extLst>
                <a:ext uri="{FF2B5EF4-FFF2-40B4-BE49-F238E27FC236}">
                  <a16:creationId xmlns:a16="http://schemas.microsoft.com/office/drawing/2014/main" id="{F32F040C-B556-7454-93D3-DC73EE0CB409}"/>
                </a:ext>
              </a:extLst>
            </xdr:cNvPr>
            <xdr:cNvSpPr txBox="1"/>
          </xdr:nvSpPr>
          <xdr:spPr>
            <a:xfrm>
              <a:off x="226217" y="2386013"/>
              <a:ext cx="2226472" cy="7810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pPr/>
              <a:r>
                <a:rPr kumimoji="1" lang="en-US" altLang="ja-JP" sz="2400" b="0" i="0" kern="1200">
                  <a:latin typeface="Cambria Math" panose="02040503050406030204" pitchFamily="18" charset="0"/>
                </a:rPr>
                <a:t>𝑃=𝑇+9𝐹𝑀𝑁/(8𝑁+𝑅)</a:t>
              </a:r>
              <a:endParaRPr kumimoji="1" lang="ja-JP" altLang="en-US" sz="2400" kern="1200"/>
            </a:p>
          </xdr:txBody>
        </xdr:sp>
      </mc:Fallback>
    </mc:AlternateContent>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源真ゴシック">
      <a:majorFont>
        <a:latin typeface="源真ゴシック Bold"/>
        <a:ea typeface="源真ゴシック Bold"/>
        <a:cs typeface=""/>
      </a:majorFont>
      <a:minorFont>
        <a:latin typeface="源真ゴシック Regular"/>
        <a:ea typeface="源真ゴシック Regular"/>
        <a:cs typeface=""/>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236CF3-4449-47E9-BB79-07AEE5481892}">
  <dimension ref="A1:K363"/>
  <sheetViews>
    <sheetView zoomScaleNormal="100" workbookViewId="0"/>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7">
        <v>46026</v>
      </c>
      <c r="B3" s="18" t="s">
        <v>95</v>
      </c>
      <c r="C3" s="18" t="s">
        <v>96</v>
      </c>
      <c r="D3" s="19" t="s">
        <v>101</v>
      </c>
      <c r="E3" s="4">
        <v>11</v>
      </c>
      <c r="F3" s="19" t="s">
        <v>97</v>
      </c>
      <c r="G3" s="19">
        <v>1600</v>
      </c>
      <c r="H3" s="20" t="s">
        <v>131</v>
      </c>
      <c r="I3" s="20" t="s">
        <v>135</v>
      </c>
      <c r="J3" s="21" t="s">
        <v>132</v>
      </c>
      <c r="K3" s="22">
        <v>480</v>
      </c>
    </row>
    <row r="4" spans="1:11" s="2" customFormat="1" ht="101.25" x14ac:dyDescent="0.65">
      <c r="A4" s="17">
        <v>46026</v>
      </c>
      <c r="B4" s="18" t="s">
        <v>98</v>
      </c>
      <c r="C4" s="18" t="s">
        <v>96</v>
      </c>
      <c r="D4" s="19" t="s">
        <v>99</v>
      </c>
      <c r="E4" s="53">
        <v>11</v>
      </c>
      <c r="F4" s="19" t="s">
        <v>97</v>
      </c>
      <c r="G4" s="19">
        <v>2000</v>
      </c>
      <c r="H4" s="20" t="s">
        <v>133</v>
      </c>
      <c r="I4" s="20" t="s">
        <v>136</v>
      </c>
      <c r="J4" s="21" t="s">
        <v>134</v>
      </c>
      <c r="K4" s="22">
        <v>230</v>
      </c>
    </row>
    <row r="5" spans="1:11" s="2" customFormat="1" ht="101.25" x14ac:dyDescent="0.65">
      <c r="A5" s="17">
        <v>46033</v>
      </c>
      <c r="B5" s="18" t="s">
        <v>145</v>
      </c>
      <c r="C5" s="18" t="s">
        <v>96</v>
      </c>
      <c r="D5" s="19" t="s">
        <v>99</v>
      </c>
      <c r="E5" s="53">
        <v>11</v>
      </c>
      <c r="F5" s="19" t="s">
        <v>97</v>
      </c>
      <c r="G5" s="19">
        <v>1600</v>
      </c>
      <c r="H5" s="20" t="s">
        <v>146</v>
      </c>
      <c r="I5" s="20" t="s">
        <v>147</v>
      </c>
      <c r="J5" s="21" t="s">
        <v>148</v>
      </c>
      <c r="K5" s="22">
        <v>800</v>
      </c>
    </row>
    <row r="6" spans="1:11" s="2" customFormat="1" ht="101.25" x14ac:dyDescent="0.65">
      <c r="A6" s="17">
        <v>46034</v>
      </c>
      <c r="B6" s="18" t="s">
        <v>155</v>
      </c>
      <c r="C6" s="18" t="s">
        <v>96</v>
      </c>
      <c r="D6" s="19" t="s">
        <v>101</v>
      </c>
      <c r="E6" s="53">
        <v>11</v>
      </c>
      <c r="F6" s="19" t="s">
        <v>97</v>
      </c>
      <c r="G6" s="19">
        <v>1600</v>
      </c>
      <c r="H6" s="20" t="s">
        <v>156</v>
      </c>
      <c r="I6" s="20" t="s">
        <v>158</v>
      </c>
      <c r="J6" s="21" t="s">
        <v>157</v>
      </c>
      <c r="K6" s="22">
        <v>0</v>
      </c>
    </row>
    <row r="7" spans="1:11" s="2" customFormat="1" ht="101.25" x14ac:dyDescent="0.65">
      <c r="A7" s="17">
        <v>46040</v>
      </c>
      <c r="B7" s="18" t="s">
        <v>165</v>
      </c>
      <c r="C7" s="18" t="s">
        <v>166</v>
      </c>
      <c r="D7" s="19" t="s">
        <v>101</v>
      </c>
      <c r="E7" s="53">
        <v>11</v>
      </c>
      <c r="F7" s="19" t="s">
        <v>97</v>
      </c>
      <c r="G7" s="19">
        <v>2400</v>
      </c>
      <c r="H7" s="20" t="s">
        <v>174</v>
      </c>
      <c r="I7" s="20" t="s">
        <v>178</v>
      </c>
      <c r="J7" s="21" t="s">
        <v>175</v>
      </c>
      <c r="K7" s="22">
        <v>0</v>
      </c>
    </row>
    <row r="8" spans="1:11" s="2" customFormat="1" ht="101.25" x14ac:dyDescent="0.65">
      <c r="A8" s="17">
        <v>46040</v>
      </c>
      <c r="B8" s="18" t="s">
        <v>169</v>
      </c>
      <c r="C8" s="18" t="s">
        <v>96</v>
      </c>
      <c r="D8" s="19" t="s">
        <v>99</v>
      </c>
      <c r="E8" s="53">
        <v>11</v>
      </c>
      <c r="F8" s="19" t="s">
        <v>97</v>
      </c>
      <c r="G8" s="19">
        <v>2000</v>
      </c>
      <c r="H8" s="20" t="s">
        <v>176</v>
      </c>
      <c r="I8" s="20" t="s">
        <v>179</v>
      </c>
      <c r="J8" s="21" t="s">
        <v>177</v>
      </c>
      <c r="K8" s="22">
        <v>130</v>
      </c>
    </row>
    <row r="9" spans="1:11" s="2" customFormat="1" ht="101.25" x14ac:dyDescent="0.65">
      <c r="A9" s="17">
        <v>46046</v>
      </c>
      <c r="B9" s="18" t="s">
        <v>187</v>
      </c>
      <c r="C9" s="18" t="s">
        <v>96</v>
      </c>
      <c r="D9" s="19" t="s">
        <v>188</v>
      </c>
      <c r="E9" s="53">
        <v>11</v>
      </c>
      <c r="F9" s="19" t="s">
        <v>97</v>
      </c>
      <c r="G9" s="19">
        <v>2000</v>
      </c>
      <c r="H9" s="20" t="s">
        <v>200</v>
      </c>
      <c r="I9" s="20" t="s">
        <v>206</v>
      </c>
      <c r="J9" s="21" t="s">
        <v>201</v>
      </c>
      <c r="K9" s="22">
        <v>120</v>
      </c>
    </row>
    <row r="10" spans="1:11" s="2" customFormat="1" ht="101.25" x14ac:dyDescent="0.65">
      <c r="A10" s="17">
        <v>46047</v>
      </c>
      <c r="B10" s="18" t="s">
        <v>191</v>
      </c>
      <c r="C10" s="18" t="s">
        <v>166</v>
      </c>
      <c r="D10" s="19" t="s">
        <v>101</v>
      </c>
      <c r="E10" s="53">
        <v>11</v>
      </c>
      <c r="F10" s="19" t="s">
        <v>183</v>
      </c>
      <c r="G10" s="19">
        <v>1800</v>
      </c>
      <c r="H10" s="20" t="s">
        <v>202</v>
      </c>
      <c r="I10" s="20" t="s">
        <v>207</v>
      </c>
      <c r="J10" s="21" t="s">
        <v>203</v>
      </c>
      <c r="K10" s="22">
        <v>620</v>
      </c>
    </row>
    <row r="11" spans="1:11" s="2" customFormat="1" ht="101.25" x14ac:dyDescent="0.65">
      <c r="A11" s="17">
        <v>46047</v>
      </c>
      <c r="B11" s="18" t="s">
        <v>194</v>
      </c>
      <c r="C11" s="18" t="s">
        <v>166</v>
      </c>
      <c r="D11" s="19" t="s">
        <v>99</v>
      </c>
      <c r="E11" s="53">
        <v>11</v>
      </c>
      <c r="F11" s="19" t="s">
        <v>97</v>
      </c>
      <c r="G11" s="19">
        <v>2200</v>
      </c>
      <c r="H11" s="20" t="s">
        <v>204</v>
      </c>
      <c r="I11" s="20" t="s">
        <v>208</v>
      </c>
      <c r="J11" s="21" t="s">
        <v>205</v>
      </c>
      <c r="K11" s="22">
        <v>550</v>
      </c>
    </row>
    <row r="12" spans="1:11" s="2" customFormat="1" ht="101.25" x14ac:dyDescent="0.65">
      <c r="A12" s="17">
        <v>46054</v>
      </c>
      <c r="B12" s="18" t="s">
        <v>210</v>
      </c>
      <c r="C12" s="18" t="s">
        <v>96</v>
      </c>
      <c r="D12" s="19" t="s">
        <v>101</v>
      </c>
      <c r="E12" s="53">
        <v>11</v>
      </c>
      <c r="F12" s="19" t="s">
        <v>97</v>
      </c>
      <c r="G12" s="19">
        <v>1200</v>
      </c>
      <c r="H12" s="20" t="s">
        <v>211</v>
      </c>
      <c r="I12" s="20" t="s">
        <v>217</v>
      </c>
      <c r="J12" s="21" t="s">
        <v>212</v>
      </c>
      <c r="K12" s="22">
        <v>0</v>
      </c>
    </row>
    <row r="13" spans="1:11" s="2" customFormat="1" ht="101.25" x14ac:dyDescent="0.65">
      <c r="A13" s="17">
        <v>46054</v>
      </c>
      <c r="B13" s="18" t="s">
        <v>213</v>
      </c>
      <c r="C13" s="18" t="s">
        <v>96</v>
      </c>
      <c r="D13" s="19" t="s">
        <v>214</v>
      </c>
      <c r="E13" s="53">
        <v>11</v>
      </c>
      <c r="F13" s="19" t="s">
        <v>183</v>
      </c>
      <c r="G13" s="19">
        <v>1400</v>
      </c>
      <c r="H13" s="20" t="s">
        <v>215</v>
      </c>
      <c r="I13" s="20" t="s">
        <v>218</v>
      </c>
      <c r="J13" s="21" t="s">
        <v>216</v>
      </c>
      <c r="K13" s="22">
        <v>0</v>
      </c>
    </row>
    <row r="14" spans="1:11" s="2" customFormat="1" ht="84.4" x14ac:dyDescent="0.65">
      <c r="A14" s="17">
        <v>46063</v>
      </c>
      <c r="B14" s="18" t="s">
        <v>226</v>
      </c>
      <c r="C14" s="18" t="s">
        <v>96</v>
      </c>
      <c r="D14" s="19" t="s">
        <v>101</v>
      </c>
      <c r="E14" s="53">
        <v>11</v>
      </c>
      <c r="F14" s="19" t="s">
        <v>97</v>
      </c>
      <c r="G14" s="19">
        <v>1800</v>
      </c>
      <c r="H14" s="20" t="s">
        <v>234</v>
      </c>
      <c r="I14" s="20" t="s">
        <v>237</v>
      </c>
      <c r="J14" s="21" t="s">
        <v>228</v>
      </c>
      <c r="K14" s="22">
        <v>450</v>
      </c>
    </row>
    <row r="15" spans="1:11" s="2" customFormat="1" ht="101.25" x14ac:dyDescent="0.65">
      <c r="A15" s="17">
        <v>46063</v>
      </c>
      <c r="B15" s="18" t="s">
        <v>229</v>
      </c>
      <c r="C15" s="18" t="s">
        <v>96</v>
      </c>
      <c r="D15" s="19" t="s">
        <v>214</v>
      </c>
      <c r="E15" s="53">
        <v>11</v>
      </c>
      <c r="F15" s="19" t="s">
        <v>97</v>
      </c>
      <c r="G15" s="19">
        <v>1600</v>
      </c>
      <c r="H15" s="20" t="s">
        <v>235</v>
      </c>
      <c r="I15" s="20" t="s">
        <v>238</v>
      </c>
      <c r="J15" s="21" t="s">
        <v>236</v>
      </c>
      <c r="K15" s="22">
        <v>460</v>
      </c>
    </row>
    <row r="16" spans="1:11" s="2" customFormat="1" ht="84.4" x14ac:dyDescent="0.65">
      <c r="A16" s="17">
        <v>46064</v>
      </c>
      <c r="B16" s="18" t="s">
        <v>239</v>
      </c>
      <c r="C16" s="18" t="s">
        <v>181</v>
      </c>
      <c r="D16" s="19" t="s">
        <v>182</v>
      </c>
      <c r="E16" s="53">
        <v>11</v>
      </c>
      <c r="F16" s="19" t="s">
        <v>183</v>
      </c>
      <c r="G16" s="19">
        <v>1800</v>
      </c>
      <c r="H16" s="20" t="s">
        <v>240</v>
      </c>
      <c r="I16" s="20" t="s">
        <v>246</v>
      </c>
      <c r="J16" s="21" t="s">
        <v>241</v>
      </c>
      <c r="K16" s="22">
        <v>0</v>
      </c>
    </row>
    <row r="17" spans="1:11" s="2" customFormat="1" ht="84.4" x14ac:dyDescent="0.65">
      <c r="A17" s="17">
        <v>46065</v>
      </c>
      <c r="B17" s="18" t="s">
        <v>242</v>
      </c>
      <c r="C17" s="18" t="s">
        <v>181</v>
      </c>
      <c r="D17" s="19" t="s">
        <v>243</v>
      </c>
      <c r="E17" s="53">
        <v>10</v>
      </c>
      <c r="F17" s="19" t="s">
        <v>183</v>
      </c>
      <c r="G17" s="19">
        <v>2000</v>
      </c>
      <c r="H17" s="20" t="s">
        <v>244</v>
      </c>
      <c r="I17" s="20" t="s">
        <v>247</v>
      </c>
      <c r="J17" s="21" t="s">
        <v>245</v>
      </c>
      <c r="K17" s="22">
        <v>2850</v>
      </c>
    </row>
    <row r="18" spans="1:11" s="2" customFormat="1" ht="101.25" x14ac:dyDescent="0.65">
      <c r="A18" s="17">
        <v>46067</v>
      </c>
      <c r="B18" s="18" t="s">
        <v>259</v>
      </c>
      <c r="C18" s="18" t="s">
        <v>96</v>
      </c>
      <c r="D18" s="19" t="s">
        <v>214</v>
      </c>
      <c r="E18" s="53">
        <v>11</v>
      </c>
      <c r="F18" s="19" t="s">
        <v>97</v>
      </c>
      <c r="G18" s="19">
        <v>1600</v>
      </c>
      <c r="H18" s="20" t="s">
        <v>264</v>
      </c>
      <c r="I18" s="20" t="s">
        <v>266</v>
      </c>
      <c r="J18" s="21" t="s">
        <v>265</v>
      </c>
      <c r="K18" s="22">
        <v>40</v>
      </c>
    </row>
    <row r="19" spans="1:11" s="2" customFormat="1" ht="101.25" x14ac:dyDescent="0.65">
      <c r="A19" s="136">
        <v>46068</v>
      </c>
      <c r="B19" s="143" t="s">
        <v>267</v>
      </c>
      <c r="C19" s="137" t="s">
        <v>268</v>
      </c>
      <c r="D19" s="138" t="s">
        <v>269</v>
      </c>
      <c r="E19" s="139">
        <v>9</v>
      </c>
      <c r="F19" s="138" t="s">
        <v>183</v>
      </c>
      <c r="G19" s="138">
        <v>1800</v>
      </c>
      <c r="H19" s="140" t="s">
        <v>281</v>
      </c>
      <c r="I19" s="140" t="s">
        <v>285</v>
      </c>
      <c r="J19" s="141" t="s">
        <v>282</v>
      </c>
      <c r="K19" s="142">
        <v>60</v>
      </c>
    </row>
    <row r="20" spans="1:11" s="2" customFormat="1" ht="101.25" x14ac:dyDescent="0.65">
      <c r="A20" s="17">
        <v>46068</v>
      </c>
      <c r="B20" s="18" t="s">
        <v>272</v>
      </c>
      <c r="C20" s="18" t="s">
        <v>166</v>
      </c>
      <c r="D20" s="19" t="s">
        <v>101</v>
      </c>
      <c r="E20" s="53">
        <v>11</v>
      </c>
      <c r="F20" s="19" t="s">
        <v>97</v>
      </c>
      <c r="G20" s="19">
        <v>2200</v>
      </c>
      <c r="H20" s="20" t="s">
        <v>283</v>
      </c>
      <c r="I20" s="20" t="s">
        <v>286</v>
      </c>
      <c r="J20" s="21" t="s">
        <v>274</v>
      </c>
      <c r="K20" s="22">
        <v>90</v>
      </c>
    </row>
    <row r="21" spans="1:11" s="2" customFormat="1" ht="84.4" x14ac:dyDescent="0.65">
      <c r="A21" s="17">
        <v>46068</v>
      </c>
      <c r="B21" s="18" t="s">
        <v>275</v>
      </c>
      <c r="C21" s="18" t="s">
        <v>96</v>
      </c>
      <c r="D21" s="19" t="s">
        <v>214</v>
      </c>
      <c r="E21" s="53">
        <v>11</v>
      </c>
      <c r="F21" s="19" t="s">
        <v>97</v>
      </c>
      <c r="G21" s="19">
        <v>1800</v>
      </c>
      <c r="H21" s="20" t="s">
        <v>284</v>
      </c>
      <c r="I21" s="20" t="s">
        <v>287</v>
      </c>
      <c r="J21" s="21" t="s">
        <v>277</v>
      </c>
      <c r="K21" s="22">
        <v>1250</v>
      </c>
    </row>
    <row r="22" spans="1:11" s="2" customFormat="1" ht="101.25" x14ac:dyDescent="0.65">
      <c r="A22" s="17">
        <v>46071</v>
      </c>
      <c r="B22" s="18" t="s">
        <v>288</v>
      </c>
      <c r="C22" s="18" t="s">
        <v>181</v>
      </c>
      <c r="D22" s="19" t="s">
        <v>289</v>
      </c>
      <c r="E22" s="53">
        <v>11</v>
      </c>
      <c r="F22" s="19" t="s">
        <v>183</v>
      </c>
      <c r="G22" s="19">
        <v>1800</v>
      </c>
      <c r="H22" s="20" t="s">
        <v>293</v>
      </c>
      <c r="I22" s="20" t="s">
        <v>295</v>
      </c>
      <c r="J22" s="21" t="s">
        <v>294</v>
      </c>
      <c r="K22" s="22">
        <v>340</v>
      </c>
    </row>
    <row r="23" spans="1:11" s="2" customFormat="1" ht="101.25" x14ac:dyDescent="0.65">
      <c r="A23" s="17">
        <v>46074</v>
      </c>
      <c r="B23" s="18" t="s">
        <v>297</v>
      </c>
      <c r="C23" s="18" t="s">
        <v>96</v>
      </c>
      <c r="D23" s="19" t="s">
        <v>298</v>
      </c>
      <c r="E23" s="53">
        <v>11</v>
      </c>
      <c r="F23" s="19" t="s">
        <v>97</v>
      </c>
      <c r="G23" s="19">
        <v>1400</v>
      </c>
      <c r="H23" s="20" t="s">
        <v>306</v>
      </c>
      <c r="I23" s="20" t="s">
        <v>310</v>
      </c>
      <c r="J23" s="21" t="s">
        <v>307</v>
      </c>
      <c r="K23" s="22">
        <v>120</v>
      </c>
    </row>
    <row r="24" spans="1:11" s="2" customFormat="1" ht="101.25" x14ac:dyDescent="0.65">
      <c r="A24" s="17">
        <v>46074</v>
      </c>
      <c r="B24" s="18" t="s">
        <v>301</v>
      </c>
      <c r="C24" s="18" t="s">
        <v>96</v>
      </c>
      <c r="D24" s="19" t="s">
        <v>214</v>
      </c>
      <c r="E24" s="53">
        <v>11</v>
      </c>
      <c r="F24" s="19" t="s">
        <v>97</v>
      </c>
      <c r="G24" s="19">
        <v>3400</v>
      </c>
      <c r="H24" s="20" t="s">
        <v>308</v>
      </c>
      <c r="I24" s="20" t="s">
        <v>311</v>
      </c>
      <c r="J24" s="21" t="s">
        <v>309</v>
      </c>
      <c r="K24" s="22">
        <v>2560</v>
      </c>
    </row>
    <row r="25" spans="1:11" s="2" customFormat="1" ht="101.25" x14ac:dyDescent="0.65">
      <c r="A25" s="17">
        <v>46075</v>
      </c>
      <c r="B25" s="18" t="s">
        <v>312</v>
      </c>
      <c r="C25" s="18" t="s">
        <v>96</v>
      </c>
      <c r="D25" s="19" t="s">
        <v>188</v>
      </c>
      <c r="E25" s="53">
        <v>11</v>
      </c>
      <c r="F25" s="19" t="s">
        <v>97</v>
      </c>
      <c r="G25" s="19">
        <v>1800</v>
      </c>
      <c r="H25" s="20" t="s">
        <v>313</v>
      </c>
      <c r="I25" s="20" t="s">
        <v>319</v>
      </c>
      <c r="J25" s="21" t="s">
        <v>314</v>
      </c>
      <c r="K25" s="22">
        <v>0</v>
      </c>
    </row>
    <row r="26" spans="1:11" s="2" customFormat="1" ht="101.25" x14ac:dyDescent="0.65">
      <c r="A26" s="17">
        <v>46075</v>
      </c>
      <c r="B26" s="18" t="s">
        <v>315</v>
      </c>
      <c r="C26" s="18" t="s">
        <v>316</v>
      </c>
      <c r="D26" s="19" t="s">
        <v>214</v>
      </c>
      <c r="E26" s="53">
        <v>11</v>
      </c>
      <c r="F26" s="19" t="s">
        <v>183</v>
      </c>
      <c r="G26" s="19">
        <v>1600</v>
      </c>
      <c r="H26" s="20" t="s">
        <v>317</v>
      </c>
      <c r="I26" s="20" t="s">
        <v>320</v>
      </c>
      <c r="J26" s="21" t="s">
        <v>318</v>
      </c>
      <c r="K26" s="22">
        <v>1260</v>
      </c>
    </row>
    <row r="27" spans="1:11" s="2" customFormat="1" ht="84.4" x14ac:dyDescent="0.65">
      <c r="A27" s="17">
        <v>46076</v>
      </c>
      <c r="B27" s="18" t="s">
        <v>333</v>
      </c>
      <c r="C27" s="18" t="s">
        <v>181</v>
      </c>
      <c r="D27" s="19" t="s">
        <v>334</v>
      </c>
      <c r="E27" s="53">
        <v>7</v>
      </c>
      <c r="F27" s="19" t="s">
        <v>183</v>
      </c>
      <c r="G27" s="19">
        <v>1500</v>
      </c>
      <c r="H27" s="20" t="s">
        <v>338</v>
      </c>
      <c r="I27" s="20" t="s">
        <v>340</v>
      </c>
      <c r="J27" s="21" t="s">
        <v>339</v>
      </c>
      <c r="K27" s="22">
        <v>240</v>
      </c>
    </row>
    <row r="28" spans="1:11" s="2" customFormat="1" ht="101.25" x14ac:dyDescent="0.65">
      <c r="A28" s="17">
        <v>46081</v>
      </c>
      <c r="B28" s="18" t="s">
        <v>341</v>
      </c>
      <c r="C28" s="18" t="s">
        <v>96</v>
      </c>
      <c r="D28" s="19" t="s">
        <v>99</v>
      </c>
      <c r="E28" s="53">
        <v>11</v>
      </c>
      <c r="F28" s="19" t="s">
        <v>97</v>
      </c>
      <c r="G28" s="19">
        <v>1200</v>
      </c>
      <c r="H28" s="20" t="s">
        <v>342</v>
      </c>
      <c r="I28" s="20" t="s">
        <v>344</v>
      </c>
      <c r="J28" s="21" t="s">
        <v>343</v>
      </c>
      <c r="K28" s="22">
        <v>0</v>
      </c>
    </row>
    <row r="29" spans="1:11" s="2" customFormat="1" ht="101.25" x14ac:dyDescent="0.65">
      <c r="A29" s="17">
        <v>46082</v>
      </c>
      <c r="B29" s="18" t="s">
        <v>348</v>
      </c>
      <c r="C29" s="18" t="s">
        <v>166</v>
      </c>
      <c r="D29" s="19" t="s">
        <v>298</v>
      </c>
      <c r="E29" s="53">
        <v>11</v>
      </c>
      <c r="F29" s="19" t="s">
        <v>97</v>
      </c>
      <c r="G29" s="19">
        <v>1600</v>
      </c>
      <c r="H29" s="20" t="s">
        <v>349</v>
      </c>
      <c r="I29" s="20" t="s">
        <v>354</v>
      </c>
      <c r="J29" s="21" t="s">
        <v>350</v>
      </c>
      <c r="K29" s="22">
        <v>140</v>
      </c>
    </row>
    <row r="30" spans="1:11" s="2" customFormat="1" ht="101.25" x14ac:dyDescent="0.65">
      <c r="A30" s="17">
        <v>46082</v>
      </c>
      <c r="B30" s="18" t="s">
        <v>351</v>
      </c>
      <c r="C30" s="18" t="s">
        <v>166</v>
      </c>
      <c r="D30" s="19" t="s">
        <v>99</v>
      </c>
      <c r="E30" s="53">
        <v>11</v>
      </c>
      <c r="F30" s="19" t="s">
        <v>97</v>
      </c>
      <c r="G30" s="19">
        <v>1800</v>
      </c>
      <c r="H30" s="20" t="s">
        <v>352</v>
      </c>
      <c r="I30" s="20" t="s">
        <v>355</v>
      </c>
      <c r="J30" s="21" t="s">
        <v>353</v>
      </c>
      <c r="K30" s="22">
        <v>1250</v>
      </c>
    </row>
    <row r="31" spans="1:11" s="2" customFormat="1" ht="101.25" x14ac:dyDescent="0.65">
      <c r="A31" s="17">
        <v>46088</v>
      </c>
      <c r="B31" s="18" t="s">
        <v>363</v>
      </c>
      <c r="C31" s="18" t="s">
        <v>166</v>
      </c>
      <c r="D31" s="19" t="s">
        <v>298</v>
      </c>
      <c r="E31" s="53">
        <v>11</v>
      </c>
      <c r="F31" s="19" t="s">
        <v>97</v>
      </c>
      <c r="G31" s="19">
        <v>1400</v>
      </c>
      <c r="H31" s="20" t="s">
        <v>364</v>
      </c>
      <c r="I31" s="20" t="s">
        <v>369</v>
      </c>
      <c r="J31" s="21" t="s">
        <v>371</v>
      </c>
      <c r="K31" s="22">
        <v>0</v>
      </c>
    </row>
    <row r="32" spans="1:11" s="2" customFormat="1" ht="101.25" x14ac:dyDescent="0.65">
      <c r="A32" s="17">
        <v>46088</v>
      </c>
      <c r="B32" s="18" t="s">
        <v>366</v>
      </c>
      <c r="C32" s="18" t="s">
        <v>96</v>
      </c>
      <c r="D32" s="19" t="s">
        <v>99</v>
      </c>
      <c r="E32" s="53">
        <v>11</v>
      </c>
      <c r="F32" s="19" t="s">
        <v>97</v>
      </c>
      <c r="G32" s="19">
        <v>1800</v>
      </c>
      <c r="H32" s="20" t="s">
        <v>367</v>
      </c>
      <c r="I32" s="20" t="s">
        <v>370</v>
      </c>
      <c r="J32" s="21" t="s">
        <v>368</v>
      </c>
      <c r="K32" s="22">
        <v>0</v>
      </c>
    </row>
    <row r="33" spans="1:11" s="2" customFormat="1" ht="84.4" x14ac:dyDescent="0.65">
      <c r="A33" s="17">
        <v>46089</v>
      </c>
      <c r="B33" s="18" t="s">
        <v>377</v>
      </c>
      <c r="C33" s="18" t="s">
        <v>166</v>
      </c>
      <c r="D33" s="19" t="s">
        <v>99</v>
      </c>
      <c r="E33" s="53">
        <v>11</v>
      </c>
      <c r="F33" s="19" t="s">
        <v>97</v>
      </c>
      <c r="G33" s="19">
        <v>2000</v>
      </c>
      <c r="H33" s="20" t="s">
        <v>381</v>
      </c>
      <c r="I33" s="20" t="s">
        <v>382</v>
      </c>
      <c r="J33" s="21" t="s">
        <v>379</v>
      </c>
      <c r="K33" s="22">
        <v>860</v>
      </c>
    </row>
    <row r="34" spans="1:11" s="2" customFormat="1" ht="84.4" x14ac:dyDescent="0.65">
      <c r="A34" s="17">
        <v>46092</v>
      </c>
      <c r="B34" s="18" t="s">
        <v>383</v>
      </c>
      <c r="C34" s="18" t="s">
        <v>384</v>
      </c>
      <c r="D34" s="19" t="s">
        <v>182</v>
      </c>
      <c r="E34" s="53">
        <v>11</v>
      </c>
      <c r="F34" s="19" t="s">
        <v>183</v>
      </c>
      <c r="G34" s="19">
        <v>2400</v>
      </c>
      <c r="H34" s="20" t="s">
        <v>385</v>
      </c>
      <c r="I34" s="20" t="s">
        <v>387</v>
      </c>
      <c r="J34" s="21" t="s">
        <v>386</v>
      </c>
      <c r="K34" s="22">
        <v>20</v>
      </c>
    </row>
    <row r="35" spans="1:11" s="2" customFormat="1" ht="84.4" x14ac:dyDescent="0.65">
      <c r="A35" s="17">
        <v>46095</v>
      </c>
      <c r="B35" s="18" t="s">
        <v>391</v>
      </c>
      <c r="C35" s="18" t="s">
        <v>392</v>
      </c>
      <c r="D35" s="19" t="s">
        <v>298</v>
      </c>
      <c r="E35" s="53">
        <v>8</v>
      </c>
      <c r="F35" s="19" t="s">
        <v>256</v>
      </c>
      <c r="G35" s="19">
        <v>3900</v>
      </c>
      <c r="H35" s="20" t="s">
        <v>396</v>
      </c>
      <c r="I35" s="20" t="s">
        <v>397</v>
      </c>
      <c r="J35" s="21" t="s">
        <v>394</v>
      </c>
      <c r="K35" s="22">
        <v>630</v>
      </c>
    </row>
    <row r="36" spans="1:11" s="2" customFormat="1" ht="101.25" x14ac:dyDescent="0.65">
      <c r="A36" s="17">
        <v>46096</v>
      </c>
      <c r="B36" s="18" t="s">
        <v>398</v>
      </c>
      <c r="C36" s="18" t="s">
        <v>166</v>
      </c>
      <c r="D36" s="19" t="s">
        <v>399</v>
      </c>
      <c r="E36" s="53">
        <v>11</v>
      </c>
      <c r="F36" s="19" t="s">
        <v>97</v>
      </c>
      <c r="G36" s="19">
        <v>2000</v>
      </c>
      <c r="H36" s="20" t="s">
        <v>400</v>
      </c>
      <c r="I36" s="20" t="s">
        <v>405</v>
      </c>
      <c r="J36" s="21" t="s">
        <v>401</v>
      </c>
      <c r="K36" s="22">
        <v>4980</v>
      </c>
    </row>
    <row r="37" spans="1:11" s="2" customFormat="1" ht="84.4" x14ac:dyDescent="0.65">
      <c r="A37" s="17">
        <v>46096</v>
      </c>
      <c r="B37" s="18" t="s">
        <v>402</v>
      </c>
      <c r="C37" s="18" t="s">
        <v>166</v>
      </c>
      <c r="D37" s="19" t="s">
        <v>99</v>
      </c>
      <c r="E37" s="53">
        <v>11</v>
      </c>
      <c r="F37" s="19" t="s">
        <v>97</v>
      </c>
      <c r="G37" s="19">
        <v>1800</v>
      </c>
      <c r="H37" s="20" t="s">
        <v>403</v>
      </c>
      <c r="I37" s="20" t="s">
        <v>406</v>
      </c>
      <c r="J37" s="21" t="s">
        <v>404</v>
      </c>
      <c r="K37" s="22">
        <v>0</v>
      </c>
    </row>
    <row r="38" spans="1:11" s="2" customFormat="1" ht="101.25" x14ac:dyDescent="0.65">
      <c r="A38" s="17">
        <v>46102</v>
      </c>
      <c r="B38" s="18" t="s">
        <v>413</v>
      </c>
      <c r="C38" s="18" t="s">
        <v>96</v>
      </c>
      <c r="D38" s="19" t="s">
        <v>399</v>
      </c>
      <c r="E38" s="53">
        <v>11</v>
      </c>
      <c r="F38" s="19" t="s">
        <v>97</v>
      </c>
      <c r="G38" s="19">
        <v>1400</v>
      </c>
      <c r="H38" s="20" t="s">
        <v>421</v>
      </c>
      <c r="I38" s="20" t="s">
        <v>425</v>
      </c>
      <c r="J38" s="21" t="s">
        <v>422</v>
      </c>
      <c r="K38" s="22">
        <v>20</v>
      </c>
    </row>
    <row r="39" spans="1:11" s="2" customFormat="1" ht="101.25" x14ac:dyDescent="0.65">
      <c r="A39" s="17">
        <v>46102</v>
      </c>
      <c r="B39" s="18" t="s">
        <v>416</v>
      </c>
      <c r="C39" s="18" t="s">
        <v>96</v>
      </c>
      <c r="D39" s="19" t="s">
        <v>99</v>
      </c>
      <c r="E39" s="53">
        <v>11</v>
      </c>
      <c r="F39" s="19" t="s">
        <v>97</v>
      </c>
      <c r="G39" s="19">
        <v>1800</v>
      </c>
      <c r="H39" s="20" t="s">
        <v>423</v>
      </c>
      <c r="I39" s="20" t="s">
        <v>426</v>
      </c>
      <c r="J39" s="21" t="s">
        <v>424</v>
      </c>
      <c r="K39" s="22">
        <v>980</v>
      </c>
    </row>
    <row r="40" spans="1:11" s="2" customFormat="1" ht="101.25" x14ac:dyDescent="0.65">
      <c r="A40" s="17">
        <v>46103</v>
      </c>
      <c r="B40" s="18" t="s">
        <v>427</v>
      </c>
      <c r="C40" s="18" t="s">
        <v>96</v>
      </c>
      <c r="D40" s="19" t="s">
        <v>399</v>
      </c>
      <c r="E40" s="53">
        <v>11</v>
      </c>
      <c r="F40" s="19" t="s">
        <v>97</v>
      </c>
      <c r="G40" s="19">
        <v>1400</v>
      </c>
      <c r="H40" s="20" t="s">
        <v>428</v>
      </c>
      <c r="I40" s="20" t="s">
        <v>433</v>
      </c>
      <c r="J40" s="21" t="s">
        <v>429</v>
      </c>
      <c r="K40" s="22">
        <v>0</v>
      </c>
    </row>
    <row r="41" spans="1:11" s="2" customFormat="1" ht="84.4" x14ac:dyDescent="0.65">
      <c r="A41" s="17">
        <v>46103</v>
      </c>
      <c r="B41" s="18" t="s">
        <v>430</v>
      </c>
      <c r="C41" s="18" t="s">
        <v>166</v>
      </c>
      <c r="D41" s="19" t="s">
        <v>298</v>
      </c>
      <c r="E41" s="53">
        <v>11</v>
      </c>
      <c r="F41" s="19" t="s">
        <v>97</v>
      </c>
      <c r="G41" s="19">
        <v>3000</v>
      </c>
      <c r="H41" s="20" t="s">
        <v>431</v>
      </c>
      <c r="I41" s="20" t="s">
        <v>434</v>
      </c>
      <c r="J41" s="21" t="s">
        <v>432</v>
      </c>
      <c r="K41" s="22">
        <v>110</v>
      </c>
    </row>
    <row r="42" spans="1:11" s="2" customFormat="1" ht="84.4" x14ac:dyDescent="0.65">
      <c r="A42" s="17">
        <v>46105</v>
      </c>
      <c r="B42" s="18" t="s">
        <v>440</v>
      </c>
      <c r="C42" s="18" t="s">
        <v>181</v>
      </c>
      <c r="D42" s="19" t="s">
        <v>441</v>
      </c>
      <c r="E42" s="53">
        <v>4</v>
      </c>
      <c r="F42" s="19" t="s">
        <v>183</v>
      </c>
      <c r="G42" s="19">
        <v>1400</v>
      </c>
      <c r="H42" s="20" t="s">
        <v>445</v>
      </c>
      <c r="I42" s="20" t="s">
        <v>447</v>
      </c>
      <c r="J42" s="21" t="s">
        <v>446</v>
      </c>
      <c r="K42" s="22">
        <v>1000</v>
      </c>
    </row>
    <row r="43" spans="1:11" s="2" customFormat="1" ht="67.5" x14ac:dyDescent="0.65">
      <c r="A43" s="17">
        <v>46106</v>
      </c>
      <c r="B43" s="18" t="s">
        <v>448</v>
      </c>
      <c r="C43" s="18" t="s">
        <v>384</v>
      </c>
      <c r="D43" s="19" t="s">
        <v>289</v>
      </c>
      <c r="E43" s="53">
        <v>11</v>
      </c>
      <c r="F43" s="19" t="s">
        <v>183</v>
      </c>
      <c r="G43" s="19">
        <v>1700</v>
      </c>
      <c r="H43" s="20" t="s">
        <v>449</v>
      </c>
      <c r="I43" s="20" t="s">
        <v>451</v>
      </c>
      <c r="J43" s="21" t="s">
        <v>450</v>
      </c>
      <c r="K43" s="22">
        <v>220</v>
      </c>
    </row>
    <row r="44" spans="1:11" s="2" customFormat="1" ht="67.5" x14ac:dyDescent="0.65">
      <c r="A44" s="17">
        <v>46109</v>
      </c>
      <c r="B44" s="18" t="s">
        <v>454</v>
      </c>
      <c r="C44" s="18" t="s">
        <v>96</v>
      </c>
      <c r="D44" s="19" t="s">
        <v>298</v>
      </c>
      <c r="E44" s="53">
        <v>11</v>
      </c>
      <c r="F44" s="19" t="s">
        <v>97</v>
      </c>
      <c r="G44" s="19">
        <v>1800</v>
      </c>
      <c r="H44" s="20" t="s">
        <v>455</v>
      </c>
      <c r="I44" s="20" t="s">
        <v>460</v>
      </c>
      <c r="J44" s="21" t="s">
        <v>456</v>
      </c>
      <c r="K44" s="22">
        <v>550</v>
      </c>
    </row>
    <row r="45" spans="1:11" s="2" customFormat="1" ht="101.25" x14ac:dyDescent="0.65">
      <c r="A45" s="17">
        <v>46109</v>
      </c>
      <c r="B45" s="18" t="s">
        <v>457</v>
      </c>
      <c r="C45" s="18" t="s">
        <v>166</v>
      </c>
      <c r="D45" s="19" t="s">
        <v>99</v>
      </c>
      <c r="E45" s="53">
        <v>11</v>
      </c>
      <c r="F45" s="19" t="s">
        <v>97</v>
      </c>
      <c r="G45" s="19">
        <v>2500</v>
      </c>
      <c r="H45" s="20" t="s">
        <v>458</v>
      </c>
      <c r="I45" s="20" t="s">
        <v>461</v>
      </c>
      <c r="J45" s="21" t="s">
        <v>459</v>
      </c>
      <c r="K45" s="22">
        <v>3260</v>
      </c>
    </row>
    <row r="46" spans="1:11" s="2" customFormat="1" ht="101.25" x14ac:dyDescent="0.65">
      <c r="A46" s="17">
        <v>46110</v>
      </c>
      <c r="B46" s="18" t="s">
        <v>467</v>
      </c>
      <c r="C46" s="18" t="s">
        <v>96</v>
      </c>
      <c r="D46" s="19" t="s">
        <v>99</v>
      </c>
      <c r="E46" s="53">
        <v>11</v>
      </c>
      <c r="F46" s="19" t="s">
        <v>183</v>
      </c>
      <c r="G46" s="19">
        <v>1800</v>
      </c>
      <c r="H46" s="20" t="s">
        <v>468</v>
      </c>
      <c r="I46" s="20" t="s">
        <v>473</v>
      </c>
      <c r="J46" s="21" t="s">
        <v>469</v>
      </c>
      <c r="K46" s="22">
        <v>1020</v>
      </c>
    </row>
    <row r="47" spans="1:11" s="2" customFormat="1" ht="101.25" x14ac:dyDescent="0.65">
      <c r="A47" s="17">
        <v>46110</v>
      </c>
      <c r="B47" s="18" t="s">
        <v>470</v>
      </c>
      <c r="C47" s="18" t="s">
        <v>316</v>
      </c>
      <c r="D47" s="19" t="s">
        <v>399</v>
      </c>
      <c r="E47" s="53">
        <v>11</v>
      </c>
      <c r="F47" s="19" t="s">
        <v>97</v>
      </c>
      <c r="G47" s="19">
        <v>1200</v>
      </c>
      <c r="H47" s="20" t="s">
        <v>471</v>
      </c>
      <c r="I47" s="20" t="s">
        <v>474</v>
      </c>
      <c r="J47" s="21" t="s">
        <v>472</v>
      </c>
      <c r="K47" s="22">
        <v>1310</v>
      </c>
    </row>
    <row r="48" spans="1:11" s="2" customFormat="1" ht="67.5" x14ac:dyDescent="0.65">
      <c r="A48" s="17">
        <v>46113</v>
      </c>
      <c r="B48" s="18" t="s">
        <v>481</v>
      </c>
      <c r="C48" s="18" t="s">
        <v>181</v>
      </c>
      <c r="D48" s="19" t="s">
        <v>482</v>
      </c>
      <c r="E48" s="53">
        <v>11</v>
      </c>
      <c r="F48" s="19" t="s">
        <v>183</v>
      </c>
      <c r="G48" s="19">
        <v>1870</v>
      </c>
      <c r="H48" s="20" t="s">
        <v>486</v>
      </c>
      <c r="I48" s="20" t="s">
        <v>488</v>
      </c>
      <c r="J48" s="21" t="s">
        <v>487</v>
      </c>
      <c r="K48" s="22">
        <v>890</v>
      </c>
    </row>
    <row r="49" spans="1:11" s="2" customFormat="1" ht="101.25" x14ac:dyDescent="0.65">
      <c r="A49" s="17">
        <v>46116</v>
      </c>
      <c r="B49" s="18" t="s">
        <v>489</v>
      </c>
      <c r="C49" s="18" t="s">
        <v>96</v>
      </c>
      <c r="D49" s="19" t="s">
        <v>298</v>
      </c>
      <c r="E49" s="53">
        <v>11</v>
      </c>
      <c r="F49" s="19" t="s">
        <v>97</v>
      </c>
      <c r="G49" s="19">
        <v>1600</v>
      </c>
      <c r="H49" s="20" t="s">
        <v>490</v>
      </c>
      <c r="I49" s="20" t="s">
        <v>495</v>
      </c>
      <c r="J49" s="21" t="s">
        <v>491</v>
      </c>
      <c r="K49" s="22">
        <v>1620</v>
      </c>
    </row>
    <row r="50" spans="1:11" s="2" customFormat="1" ht="101.25" x14ac:dyDescent="0.65">
      <c r="A50" s="17">
        <v>46116</v>
      </c>
      <c r="B50" s="18" t="s">
        <v>492</v>
      </c>
      <c r="C50" s="18" t="s">
        <v>96</v>
      </c>
      <c r="D50" s="19" t="s">
        <v>99</v>
      </c>
      <c r="E50" s="53">
        <v>11</v>
      </c>
      <c r="F50" s="19" t="s">
        <v>97</v>
      </c>
      <c r="G50" s="19">
        <v>1600</v>
      </c>
      <c r="H50" s="20" t="s">
        <v>493</v>
      </c>
      <c r="I50" s="20" t="s">
        <v>496</v>
      </c>
      <c r="J50" s="21" t="s">
        <v>494</v>
      </c>
      <c r="K50" s="22">
        <v>0</v>
      </c>
    </row>
    <row r="51" spans="1:11" s="2" customFormat="1" ht="101.25" x14ac:dyDescent="0.65">
      <c r="A51" s="17">
        <v>46117</v>
      </c>
      <c r="B51" s="18" t="s">
        <v>503</v>
      </c>
      <c r="C51" s="18" t="s">
        <v>316</v>
      </c>
      <c r="D51" s="19" t="s">
        <v>298</v>
      </c>
      <c r="E51" s="53">
        <v>11</v>
      </c>
      <c r="F51" s="19" t="s">
        <v>97</v>
      </c>
      <c r="G51" s="19">
        <v>2000</v>
      </c>
      <c r="H51" s="20" t="s">
        <v>507</v>
      </c>
      <c r="I51" s="20" t="s">
        <v>509</v>
      </c>
      <c r="J51" s="21" t="s">
        <v>508</v>
      </c>
      <c r="K51" s="22">
        <v>750</v>
      </c>
    </row>
    <row r="52" spans="1:11" s="2" customFormat="1" ht="84.4" x14ac:dyDescent="0.65">
      <c r="A52" s="17">
        <v>46120</v>
      </c>
      <c r="B52" s="18" t="s">
        <v>510</v>
      </c>
      <c r="C52" s="18" t="s">
        <v>511</v>
      </c>
      <c r="D52" s="19" t="s">
        <v>512</v>
      </c>
      <c r="E52" s="53">
        <v>11</v>
      </c>
      <c r="F52" s="19" t="s">
        <v>183</v>
      </c>
      <c r="G52" s="19">
        <v>2100</v>
      </c>
      <c r="H52" s="20" t="s">
        <v>513</v>
      </c>
      <c r="I52" s="20" t="s">
        <v>515</v>
      </c>
      <c r="J52" s="21" t="s">
        <v>514</v>
      </c>
      <c r="K52" s="22">
        <v>260</v>
      </c>
    </row>
    <row r="53" spans="1:11" s="2" customFormat="1" ht="84.4" x14ac:dyDescent="0.65">
      <c r="A53" s="17">
        <v>46123</v>
      </c>
      <c r="B53" s="18" t="s">
        <v>519</v>
      </c>
      <c r="C53" s="18" t="s">
        <v>166</v>
      </c>
      <c r="D53" s="19" t="s">
        <v>298</v>
      </c>
      <c r="E53" s="53">
        <v>11</v>
      </c>
      <c r="F53" s="19" t="s">
        <v>97</v>
      </c>
      <c r="G53" s="19">
        <v>1600</v>
      </c>
      <c r="H53" s="20" t="s">
        <v>527</v>
      </c>
      <c r="I53" s="20" t="s">
        <v>530</v>
      </c>
      <c r="J53" s="21" t="s">
        <v>521</v>
      </c>
      <c r="K53" s="22">
        <v>1490</v>
      </c>
    </row>
    <row r="54" spans="1:11" s="2" customFormat="1" ht="101.25" x14ac:dyDescent="0.65">
      <c r="A54" s="17">
        <v>46123</v>
      </c>
      <c r="B54" s="18" t="s">
        <v>522</v>
      </c>
      <c r="C54" s="18" t="s">
        <v>166</v>
      </c>
      <c r="D54" s="19" t="s">
        <v>99</v>
      </c>
      <c r="E54" s="53">
        <v>11</v>
      </c>
      <c r="F54" s="19" t="s">
        <v>97</v>
      </c>
      <c r="G54" s="19">
        <v>1600</v>
      </c>
      <c r="H54" s="20" t="s">
        <v>528</v>
      </c>
      <c r="I54" s="20" t="s">
        <v>531</v>
      </c>
      <c r="J54" s="21" t="s">
        <v>529</v>
      </c>
      <c r="K54" s="22">
        <v>50</v>
      </c>
    </row>
    <row r="55" spans="1:11" s="2" customFormat="1" ht="101.25" x14ac:dyDescent="0.65">
      <c r="A55" s="136">
        <v>46124</v>
      </c>
      <c r="B55" s="143" t="s">
        <v>532</v>
      </c>
      <c r="C55" s="137" t="s">
        <v>316</v>
      </c>
      <c r="D55" s="138" t="s">
        <v>298</v>
      </c>
      <c r="E55" s="139">
        <v>11</v>
      </c>
      <c r="F55" s="138" t="s">
        <v>97</v>
      </c>
      <c r="G55" s="138">
        <v>1600</v>
      </c>
      <c r="H55" s="140" t="s">
        <v>533</v>
      </c>
      <c r="I55" s="140" t="s">
        <v>534</v>
      </c>
      <c r="J55" s="141" t="s">
        <v>535</v>
      </c>
      <c r="K55" s="142">
        <v>2540</v>
      </c>
    </row>
    <row r="56" spans="1:11" s="2" customFormat="1" ht="101.25" x14ac:dyDescent="0.65">
      <c r="A56" s="17">
        <v>46127</v>
      </c>
      <c r="B56" s="18" t="s">
        <v>539</v>
      </c>
      <c r="C56" s="18" t="s">
        <v>181</v>
      </c>
      <c r="D56" s="19" t="s">
        <v>289</v>
      </c>
      <c r="E56" s="53">
        <v>11</v>
      </c>
      <c r="F56" s="19" t="s">
        <v>183</v>
      </c>
      <c r="G56" s="19">
        <v>1200</v>
      </c>
      <c r="H56" s="20" t="s">
        <v>540</v>
      </c>
      <c r="I56" s="20" t="s">
        <v>549</v>
      </c>
      <c r="J56" s="21" t="s">
        <v>541</v>
      </c>
      <c r="K56" s="22">
        <v>1100</v>
      </c>
    </row>
    <row r="57" spans="1:11" s="2" customFormat="1" ht="101.25" x14ac:dyDescent="0.65">
      <c r="A57" s="17">
        <v>46130</v>
      </c>
      <c r="B57" s="18" t="s">
        <v>542</v>
      </c>
      <c r="C57" s="18" t="s">
        <v>96</v>
      </c>
      <c r="D57" s="19" t="s">
        <v>298</v>
      </c>
      <c r="E57" s="53">
        <v>11</v>
      </c>
      <c r="F57" s="19" t="s">
        <v>183</v>
      </c>
      <c r="G57" s="19">
        <v>1800</v>
      </c>
      <c r="H57" s="20" t="s">
        <v>543</v>
      </c>
      <c r="I57" s="20" t="s">
        <v>550</v>
      </c>
      <c r="J57" s="21" t="s">
        <v>544</v>
      </c>
      <c r="K57" s="22">
        <v>1990</v>
      </c>
    </row>
    <row r="58" spans="1:11" s="2" customFormat="1" ht="84.4" x14ac:dyDescent="0.65">
      <c r="A58" s="17">
        <v>46130</v>
      </c>
      <c r="B58" s="18" t="s">
        <v>545</v>
      </c>
      <c r="C58" s="18" t="s">
        <v>546</v>
      </c>
      <c r="D58" s="19" t="s">
        <v>99</v>
      </c>
      <c r="E58" s="53">
        <v>11</v>
      </c>
      <c r="F58" s="19" t="s">
        <v>256</v>
      </c>
      <c r="G58" s="19">
        <v>4260</v>
      </c>
      <c r="H58" s="20" t="s">
        <v>547</v>
      </c>
      <c r="I58" s="20" t="s">
        <v>551</v>
      </c>
      <c r="J58" s="21" t="s">
        <v>548</v>
      </c>
      <c r="K58" s="22">
        <v>230</v>
      </c>
    </row>
    <row r="59" spans="1:11" s="2" customFormat="1" ht="101.25" x14ac:dyDescent="0.65">
      <c r="A59" s="17">
        <v>46131</v>
      </c>
      <c r="B59" s="18" t="s">
        <v>560</v>
      </c>
      <c r="C59" s="18" t="s">
        <v>96</v>
      </c>
      <c r="D59" s="19" t="s">
        <v>561</v>
      </c>
      <c r="E59" s="53">
        <v>11</v>
      </c>
      <c r="F59" s="19" t="s">
        <v>97</v>
      </c>
      <c r="G59" s="19">
        <v>1800</v>
      </c>
      <c r="H59" s="20" t="s">
        <v>562</v>
      </c>
      <c r="I59" s="20" t="s">
        <v>567</v>
      </c>
      <c r="J59" s="21" t="s">
        <v>563</v>
      </c>
      <c r="K59" s="22">
        <v>5550</v>
      </c>
    </row>
    <row r="60" spans="1:11" s="2" customFormat="1" ht="101.25" x14ac:dyDescent="0.65">
      <c r="A60" s="136">
        <v>46131</v>
      </c>
      <c r="B60" s="143" t="s">
        <v>564</v>
      </c>
      <c r="C60" s="137" t="s">
        <v>316</v>
      </c>
      <c r="D60" s="138" t="s">
        <v>99</v>
      </c>
      <c r="E60" s="139">
        <v>11</v>
      </c>
      <c r="F60" s="138" t="s">
        <v>97</v>
      </c>
      <c r="G60" s="138">
        <v>2000</v>
      </c>
      <c r="H60" s="140" t="s">
        <v>565</v>
      </c>
      <c r="I60" s="140" t="s">
        <v>568</v>
      </c>
      <c r="J60" s="141" t="s">
        <v>566</v>
      </c>
      <c r="K60" s="142">
        <v>2100</v>
      </c>
    </row>
    <row r="61" spans="1:11" s="2" customFormat="1" ht="101.25" x14ac:dyDescent="0.65">
      <c r="A61" s="17">
        <v>46137</v>
      </c>
      <c r="B61" s="18" t="s">
        <v>575</v>
      </c>
      <c r="C61" s="18" t="s">
        <v>166</v>
      </c>
      <c r="D61" s="19" t="s">
        <v>214</v>
      </c>
      <c r="E61" s="53">
        <v>11</v>
      </c>
      <c r="F61" s="19" t="s">
        <v>97</v>
      </c>
      <c r="G61" s="19">
        <v>2400</v>
      </c>
      <c r="H61" s="20" t="s">
        <v>579</v>
      </c>
      <c r="I61" s="20" t="s">
        <v>581</v>
      </c>
      <c r="J61" s="21" t="s">
        <v>580</v>
      </c>
      <c r="K61" s="22">
        <v>2050</v>
      </c>
    </row>
    <row r="62" spans="1:11" s="2" customFormat="1" ht="101.25" x14ac:dyDescent="0.65">
      <c r="A62" s="17">
        <v>46138</v>
      </c>
      <c r="B62" s="18" t="s">
        <v>582</v>
      </c>
      <c r="C62" s="18" t="s">
        <v>166</v>
      </c>
      <c r="D62" s="19" t="s">
        <v>101</v>
      </c>
      <c r="E62" s="53">
        <v>11</v>
      </c>
      <c r="F62" s="19" t="s">
        <v>97</v>
      </c>
      <c r="G62" s="19">
        <v>1600</v>
      </c>
      <c r="H62" s="20" t="s">
        <v>583</v>
      </c>
      <c r="I62" s="20" t="s">
        <v>598</v>
      </c>
      <c r="J62" s="21" t="s">
        <v>584</v>
      </c>
      <c r="K62" s="22">
        <v>600</v>
      </c>
    </row>
    <row r="63" spans="1:11" s="2" customFormat="1" ht="67.5" x14ac:dyDescent="0.65">
      <c r="A63" s="136">
        <v>46138</v>
      </c>
      <c r="B63" s="137" t="s">
        <v>585</v>
      </c>
      <c r="C63" s="137" t="s">
        <v>268</v>
      </c>
      <c r="D63" s="138" t="s">
        <v>586</v>
      </c>
      <c r="E63" s="139">
        <v>5</v>
      </c>
      <c r="F63" s="138" t="s">
        <v>97</v>
      </c>
      <c r="G63" s="138">
        <v>1200</v>
      </c>
      <c r="H63" s="140" t="s">
        <v>587</v>
      </c>
      <c r="I63" s="140" t="s">
        <v>599</v>
      </c>
      <c r="J63" s="141" t="s">
        <v>588</v>
      </c>
      <c r="K63" s="142">
        <v>300</v>
      </c>
    </row>
    <row r="64" spans="1:11" s="2" customFormat="1" ht="101.25" x14ac:dyDescent="0.65">
      <c r="A64" s="17">
        <v>46138</v>
      </c>
      <c r="B64" s="18" t="s">
        <v>589</v>
      </c>
      <c r="C64" s="18" t="s">
        <v>166</v>
      </c>
      <c r="D64" s="19" t="s">
        <v>214</v>
      </c>
      <c r="E64" s="53">
        <v>11</v>
      </c>
      <c r="F64" s="19" t="s">
        <v>97</v>
      </c>
      <c r="G64" s="19">
        <v>2000</v>
      </c>
      <c r="H64" s="20" t="s">
        <v>590</v>
      </c>
      <c r="I64" s="20" t="s">
        <v>600</v>
      </c>
      <c r="J64" s="21" t="s">
        <v>591</v>
      </c>
      <c r="K64" s="22">
        <v>2090</v>
      </c>
    </row>
    <row r="65" spans="1:11" s="2" customFormat="1" ht="84.4" x14ac:dyDescent="0.65">
      <c r="A65" s="17">
        <v>46138</v>
      </c>
      <c r="B65" s="18" t="s">
        <v>592</v>
      </c>
      <c r="C65" s="18" t="s">
        <v>268</v>
      </c>
      <c r="D65" s="19" t="s">
        <v>586</v>
      </c>
      <c r="E65" s="53">
        <v>7</v>
      </c>
      <c r="F65" s="19" t="s">
        <v>97</v>
      </c>
      <c r="G65" s="19">
        <v>1600</v>
      </c>
      <c r="H65" s="20" t="s">
        <v>593</v>
      </c>
      <c r="I65" s="20" t="s">
        <v>601</v>
      </c>
      <c r="J65" s="21" t="s">
        <v>594</v>
      </c>
      <c r="K65" s="22">
        <v>880</v>
      </c>
    </row>
    <row r="66" spans="1:11" s="2" customFormat="1" ht="67.5" x14ac:dyDescent="0.65">
      <c r="A66" s="136">
        <v>46138</v>
      </c>
      <c r="B66" s="143" t="s">
        <v>595</v>
      </c>
      <c r="C66" s="137" t="s">
        <v>268</v>
      </c>
      <c r="D66" s="138" t="s">
        <v>586</v>
      </c>
      <c r="E66" s="139">
        <v>9</v>
      </c>
      <c r="F66" s="138" t="s">
        <v>97</v>
      </c>
      <c r="G66" s="138">
        <v>2000</v>
      </c>
      <c r="H66" s="140" t="s">
        <v>596</v>
      </c>
      <c r="I66" s="140" t="s">
        <v>453</v>
      </c>
      <c r="J66" s="141" t="s">
        <v>597</v>
      </c>
      <c r="K66" s="142">
        <v>1040</v>
      </c>
    </row>
    <row r="67" spans="1:11" s="2" customFormat="1" ht="67.5" x14ac:dyDescent="0.65">
      <c r="A67" s="136">
        <v>46141</v>
      </c>
      <c r="B67" s="143" t="s">
        <v>613</v>
      </c>
      <c r="C67" s="137" t="s">
        <v>511</v>
      </c>
      <c r="D67" s="138" t="s">
        <v>289</v>
      </c>
      <c r="E67" s="139">
        <v>11</v>
      </c>
      <c r="F67" s="138" t="s">
        <v>183</v>
      </c>
      <c r="G67" s="138">
        <v>1800</v>
      </c>
      <c r="H67" s="140" t="s">
        <v>614</v>
      </c>
      <c r="I67" s="140" t="s">
        <v>616</v>
      </c>
      <c r="J67" s="141" t="s">
        <v>615</v>
      </c>
      <c r="K67" s="142">
        <v>640</v>
      </c>
    </row>
    <row r="68" spans="1:11" s="2" customFormat="1" ht="101.25" x14ac:dyDescent="0.65">
      <c r="A68" s="17">
        <v>46144</v>
      </c>
      <c r="B68" s="18" t="s">
        <v>619</v>
      </c>
      <c r="C68" s="18" t="s">
        <v>96</v>
      </c>
      <c r="D68" s="19" t="s">
        <v>101</v>
      </c>
      <c r="E68" s="53">
        <v>11</v>
      </c>
      <c r="F68" s="19" t="s">
        <v>183</v>
      </c>
      <c r="G68" s="19">
        <v>1900</v>
      </c>
      <c r="H68" s="20" t="s">
        <v>627</v>
      </c>
      <c r="I68" s="20" t="s">
        <v>630</v>
      </c>
      <c r="J68" s="21" t="s">
        <v>621</v>
      </c>
      <c r="K68" s="22">
        <v>560</v>
      </c>
    </row>
    <row r="69" spans="1:11" s="2" customFormat="1" ht="101.25" x14ac:dyDescent="0.65">
      <c r="A69" s="17">
        <v>46144</v>
      </c>
      <c r="B69" s="18" t="s">
        <v>622</v>
      </c>
      <c r="C69" s="18" t="s">
        <v>166</v>
      </c>
      <c r="D69" s="19" t="s">
        <v>214</v>
      </c>
      <c r="E69" s="53">
        <v>11</v>
      </c>
      <c r="F69" s="19" t="s">
        <v>97</v>
      </c>
      <c r="G69" s="19">
        <v>1400</v>
      </c>
      <c r="H69" s="20" t="s">
        <v>628</v>
      </c>
      <c r="I69" s="20" t="s">
        <v>631</v>
      </c>
      <c r="J69" s="21" t="s">
        <v>629</v>
      </c>
      <c r="K69" s="22">
        <v>960</v>
      </c>
    </row>
    <row r="70" spans="1:11" s="2" customFormat="1" ht="101.25" x14ac:dyDescent="0.65">
      <c r="A70" s="17">
        <v>46145</v>
      </c>
      <c r="B70" s="18" t="s">
        <v>632</v>
      </c>
      <c r="C70" s="18" t="s">
        <v>316</v>
      </c>
      <c r="D70" s="19" t="s">
        <v>633</v>
      </c>
      <c r="E70" s="53">
        <v>12</v>
      </c>
      <c r="F70" s="19" t="s">
        <v>183</v>
      </c>
      <c r="G70" s="19">
        <v>2000</v>
      </c>
      <c r="H70" s="20" t="s">
        <v>641</v>
      </c>
      <c r="I70" s="20" t="s">
        <v>645</v>
      </c>
      <c r="J70" s="21" t="s">
        <v>642</v>
      </c>
      <c r="K70" s="22">
        <v>0</v>
      </c>
    </row>
    <row r="71" spans="1:11" s="2" customFormat="1" ht="101.25" x14ac:dyDescent="0.65">
      <c r="A71" s="136">
        <v>46145</v>
      </c>
      <c r="B71" s="143" t="s">
        <v>636</v>
      </c>
      <c r="C71" s="137" t="s">
        <v>316</v>
      </c>
      <c r="D71" s="138" t="s">
        <v>101</v>
      </c>
      <c r="E71" s="139">
        <v>11</v>
      </c>
      <c r="F71" s="138" t="s">
        <v>97</v>
      </c>
      <c r="G71" s="138">
        <v>3200</v>
      </c>
      <c r="H71" s="140" t="s">
        <v>643</v>
      </c>
      <c r="I71" s="140" t="s">
        <v>646</v>
      </c>
      <c r="J71" s="141" t="s">
        <v>644</v>
      </c>
      <c r="K71" s="142">
        <v>0</v>
      </c>
    </row>
    <row r="72" spans="1:11" s="2" customFormat="1" ht="84.4" x14ac:dyDescent="0.65">
      <c r="A72" s="155">
        <v>46146</v>
      </c>
      <c r="B72" s="156" t="s">
        <v>647</v>
      </c>
      <c r="C72" s="156" t="s">
        <v>384</v>
      </c>
      <c r="D72" s="157" t="s">
        <v>334</v>
      </c>
      <c r="E72" s="158">
        <v>11</v>
      </c>
      <c r="F72" s="157" t="s">
        <v>183</v>
      </c>
      <c r="G72" s="157">
        <v>2100</v>
      </c>
      <c r="H72" s="159" t="s">
        <v>651</v>
      </c>
      <c r="I72" s="159" t="s">
        <v>653</v>
      </c>
      <c r="J72" s="160" t="s">
        <v>652</v>
      </c>
      <c r="K72" s="161">
        <v>110</v>
      </c>
    </row>
    <row r="73" spans="1:11" s="2" customFormat="1" ht="84.4" x14ac:dyDescent="0.65">
      <c r="A73" s="155">
        <v>46147</v>
      </c>
      <c r="B73" s="156" t="s">
        <v>654</v>
      </c>
      <c r="C73" s="156" t="s">
        <v>511</v>
      </c>
      <c r="D73" s="157" t="s">
        <v>182</v>
      </c>
      <c r="E73" s="158">
        <v>11</v>
      </c>
      <c r="F73" s="157" t="s">
        <v>183</v>
      </c>
      <c r="G73" s="157">
        <v>1600</v>
      </c>
      <c r="H73" s="159" t="s">
        <v>655</v>
      </c>
      <c r="I73" s="159" t="s">
        <v>660</v>
      </c>
      <c r="J73" s="160" t="s">
        <v>656</v>
      </c>
      <c r="K73" s="161">
        <v>180</v>
      </c>
    </row>
    <row r="74" spans="1:11" s="2" customFormat="1" ht="84.4" x14ac:dyDescent="0.65">
      <c r="A74" s="155">
        <v>46148</v>
      </c>
      <c r="B74" s="156" t="s">
        <v>657</v>
      </c>
      <c r="C74" s="156" t="s">
        <v>384</v>
      </c>
      <c r="D74" s="157" t="s">
        <v>482</v>
      </c>
      <c r="E74" s="158">
        <v>11</v>
      </c>
      <c r="F74" s="157" t="s">
        <v>183</v>
      </c>
      <c r="G74" s="157">
        <v>1400</v>
      </c>
      <c r="H74" s="159" t="s">
        <v>658</v>
      </c>
      <c r="I74" s="159" t="s">
        <v>661</v>
      </c>
      <c r="J74" s="160" t="s">
        <v>659</v>
      </c>
      <c r="K74" s="161">
        <v>700</v>
      </c>
    </row>
    <row r="75" spans="1:11" s="2" customFormat="1" ht="101.25" x14ac:dyDescent="0.65">
      <c r="A75" s="155">
        <v>46151</v>
      </c>
      <c r="B75" s="156" t="s">
        <v>668</v>
      </c>
      <c r="C75" s="156" t="s">
        <v>166</v>
      </c>
      <c r="D75" s="157" t="s">
        <v>101</v>
      </c>
      <c r="E75" s="158">
        <v>11</v>
      </c>
      <c r="F75" s="157" t="s">
        <v>97</v>
      </c>
      <c r="G75" s="157">
        <v>2200</v>
      </c>
      <c r="H75" s="159" t="s">
        <v>675</v>
      </c>
      <c r="I75" s="159" t="s">
        <v>678</v>
      </c>
      <c r="J75" s="160" t="s">
        <v>676</v>
      </c>
      <c r="K75" s="161">
        <v>1240</v>
      </c>
    </row>
    <row r="76" spans="1:11" s="2" customFormat="1" ht="101.25" x14ac:dyDescent="0.65">
      <c r="A76" s="155">
        <v>46151</v>
      </c>
      <c r="B76" s="156" t="s">
        <v>671</v>
      </c>
      <c r="C76" s="156" t="s">
        <v>96</v>
      </c>
      <c r="D76" s="157" t="s">
        <v>214</v>
      </c>
      <c r="E76" s="158">
        <v>11</v>
      </c>
      <c r="F76" s="157" t="s">
        <v>97</v>
      </c>
      <c r="G76" s="157">
        <v>1800</v>
      </c>
      <c r="H76" s="159" t="s">
        <v>677</v>
      </c>
      <c r="I76" s="159" t="s">
        <v>679</v>
      </c>
      <c r="J76" s="160" t="s">
        <v>680</v>
      </c>
      <c r="K76" s="161">
        <v>5020</v>
      </c>
    </row>
    <row r="77" spans="1:11" s="2" customFormat="1" ht="101.25" x14ac:dyDescent="0.65">
      <c r="A77" s="155">
        <v>46152</v>
      </c>
      <c r="B77" s="156" t="s">
        <v>682</v>
      </c>
      <c r="C77" s="156" t="s">
        <v>316</v>
      </c>
      <c r="D77" s="157" t="s">
        <v>214</v>
      </c>
      <c r="E77" s="158">
        <v>11</v>
      </c>
      <c r="F77" s="157" t="s">
        <v>97</v>
      </c>
      <c r="G77" s="157">
        <v>1600</v>
      </c>
      <c r="H77" s="159" t="s">
        <v>683</v>
      </c>
      <c r="I77" s="159" t="s">
        <v>685</v>
      </c>
      <c r="J77" s="160" t="s">
        <v>684</v>
      </c>
      <c r="K77" s="161">
        <v>5860</v>
      </c>
    </row>
    <row r="78" spans="1:11" s="2" customFormat="1" ht="67.5" x14ac:dyDescent="0.65">
      <c r="A78" s="155">
        <v>46155</v>
      </c>
      <c r="B78" s="156" t="s">
        <v>689</v>
      </c>
      <c r="C78" s="156" t="s">
        <v>384</v>
      </c>
      <c r="D78" s="157" t="s">
        <v>512</v>
      </c>
      <c r="E78" s="158">
        <v>11</v>
      </c>
      <c r="F78" s="157" t="s">
        <v>183</v>
      </c>
      <c r="G78" s="157">
        <v>2100</v>
      </c>
      <c r="H78" s="159" t="s">
        <v>690</v>
      </c>
      <c r="I78" s="159" t="s">
        <v>618</v>
      </c>
      <c r="J78" s="160" t="s">
        <v>691</v>
      </c>
      <c r="K78" s="161">
        <v>150</v>
      </c>
    </row>
    <row r="79" spans="1:11" s="2" customFormat="1" ht="50.65" x14ac:dyDescent="0.65">
      <c r="A79" s="155">
        <v>46158</v>
      </c>
      <c r="B79" s="156" t="s">
        <v>694</v>
      </c>
      <c r="C79" s="156" t="s">
        <v>392</v>
      </c>
      <c r="D79" s="157" t="s">
        <v>101</v>
      </c>
      <c r="E79" s="158">
        <v>8</v>
      </c>
      <c r="F79" s="157" t="s">
        <v>256</v>
      </c>
      <c r="G79" s="157">
        <v>3930</v>
      </c>
      <c r="H79" s="159" t="s">
        <v>703</v>
      </c>
      <c r="I79" s="159" t="s">
        <v>706</v>
      </c>
      <c r="J79" s="160" t="s">
        <v>696</v>
      </c>
      <c r="K79" s="161">
        <v>370</v>
      </c>
    </row>
    <row r="80" spans="1:11" s="2" customFormat="1" ht="101.25" x14ac:dyDescent="0.65">
      <c r="A80" s="155">
        <v>46158</v>
      </c>
      <c r="B80" s="156" t="s">
        <v>697</v>
      </c>
      <c r="C80" s="156" t="s">
        <v>96</v>
      </c>
      <c r="D80" s="157" t="s">
        <v>698</v>
      </c>
      <c r="E80" s="158">
        <v>11</v>
      </c>
      <c r="F80" s="157" t="s">
        <v>97</v>
      </c>
      <c r="G80" s="157">
        <v>2000</v>
      </c>
      <c r="H80" s="159" t="s">
        <v>704</v>
      </c>
      <c r="I80" s="159" t="s">
        <v>707</v>
      </c>
      <c r="J80" s="160" t="s">
        <v>705</v>
      </c>
      <c r="K80" s="161">
        <v>1230</v>
      </c>
    </row>
    <row r="81" spans="1:11" s="2" customFormat="1" ht="101.25" x14ac:dyDescent="0.65">
      <c r="A81" s="165">
        <v>46159</v>
      </c>
      <c r="B81" s="166" t="s">
        <v>708</v>
      </c>
      <c r="C81" s="166" t="s">
        <v>316</v>
      </c>
      <c r="D81" s="167" t="s">
        <v>214</v>
      </c>
      <c r="E81" s="168">
        <v>11</v>
      </c>
      <c r="F81" s="167" t="s">
        <v>97</v>
      </c>
      <c r="G81" s="167">
        <v>1600</v>
      </c>
      <c r="H81" s="169" t="s">
        <v>709</v>
      </c>
      <c r="I81" s="169" t="s">
        <v>711</v>
      </c>
      <c r="J81" s="170" t="s">
        <v>710</v>
      </c>
      <c r="K81" s="171">
        <v>6740</v>
      </c>
    </row>
    <row r="82" spans="1:11" s="2" customFormat="1" ht="101.25" x14ac:dyDescent="0.65">
      <c r="A82" s="155">
        <v>46165</v>
      </c>
      <c r="B82" s="156" t="s">
        <v>715</v>
      </c>
      <c r="C82" s="156" t="s">
        <v>96</v>
      </c>
      <c r="D82" s="157" t="s">
        <v>101</v>
      </c>
      <c r="E82" s="158">
        <v>11</v>
      </c>
      <c r="F82" s="157" t="s">
        <v>183</v>
      </c>
      <c r="G82" s="157">
        <v>1900</v>
      </c>
      <c r="H82" s="159" t="s">
        <v>719</v>
      </c>
      <c r="I82" s="159" t="s">
        <v>721</v>
      </c>
      <c r="J82" s="160" t="s">
        <v>720</v>
      </c>
      <c r="K82" s="161">
        <v>270</v>
      </c>
    </row>
    <row r="83" spans="1:11" s="2" customFormat="1" ht="118.15" x14ac:dyDescent="0.65">
      <c r="A83" s="165">
        <v>46166</v>
      </c>
      <c r="B83" s="175" t="s">
        <v>722</v>
      </c>
      <c r="C83" s="166" t="s">
        <v>316</v>
      </c>
      <c r="D83" s="167" t="s">
        <v>214</v>
      </c>
      <c r="E83" s="168">
        <v>11</v>
      </c>
      <c r="F83" s="167" t="s">
        <v>97</v>
      </c>
      <c r="G83" s="167">
        <v>2400</v>
      </c>
      <c r="H83" s="169" t="s">
        <v>723</v>
      </c>
      <c r="I83" s="169" t="s">
        <v>725</v>
      </c>
      <c r="J83" s="170" t="s">
        <v>724</v>
      </c>
      <c r="K83" s="171">
        <v>5640</v>
      </c>
    </row>
    <row r="84" spans="1:11" s="180" customFormat="1" ht="101.25" x14ac:dyDescent="0.65">
      <c r="A84" s="155">
        <v>46172</v>
      </c>
      <c r="B84" s="156" t="s">
        <v>728</v>
      </c>
      <c r="C84" s="156" t="s">
        <v>96</v>
      </c>
      <c r="D84" s="157" t="s">
        <v>101</v>
      </c>
      <c r="E84" s="158">
        <v>11</v>
      </c>
      <c r="F84" s="157" t="s">
        <v>97</v>
      </c>
      <c r="G84" s="157">
        <v>1200</v>
      </c>
      <c r="H84" s="159" t="s">
        <v>732</v>
      </c>
      <c r="I84" s="159" t="s">
        <v>734</v>
      </c>
      <c r="J84" s="160" t="s">
        <v>733</v>
      </c>
      <c r="K84" s="161">
        <v>1020</v>
      </c>
    </row>
    <row r="85" spans="1:11" s="2" customFormat="1" ht="118.15" x14ac:dyDescent="0.65">
      <c r="A85" s="165">
        <v>46173</v>
      </c>
      <c r="B85" s="175" t="s">
        <v>735</v>
      </c>
      <c r="C85" s="166" t="s">
        <v>316</v>
      </c>
      <c r="D85" s="167" t="s">
        <v>214</v>
      </c>
      <c r="E85" s="168">
        <v>11</v>
      </c>
      <c r="F85" s="167" t="s">
        <v>97</v>
      </c>
      <c r="G85" s="167">
        <v>2400</v>
      </c>
      <c r="H85" s="169" t="s">
        <v>748</v>
      </c>
      <c r="I85" s="169" t="s">
        <v>751</v>
      </c>
      <c r="J85" s="170" t="s">
        <v>737</v>
      </c>
      <c r="K85" s="171">
        <v>3780</v>
      </c>
    </row>
    <row r="86" spans="1:11" s="180" customFormat="1" ht="101.25" x14ac:dyDescent="0.65">
      <c r="A86" s="155">
        <v>46173</v>
      </c>
      <c r="B86" s="156" t="s">
        <v>742</v>
      </c>
      <c r="C86" s="156" t="s">
        <v>166</v>
      </c>
      <c r="D86" s="157" t="s">
        <v>214</v>
      </c>
      <c r="E86" s="158">
        <v>12</v>
      </c>
      <c r="F86" s="157" t="s">
        <v>97</v>
      </c>
      <c r="G86" s="157">
        <v>2500</v>
      </c>
      <c r="H86" s="159" t="s">
        <v>749</v>
      </c>
      <c r="I86" s="159" t="s">
        <v>752</v>
      </c>
      <c r="J86" s="160" t="s">
        <v>750</v>
      </c>
      <c r="K86" s="161">
        <v>480</v>
      </c>
    </row>
    <row r="87" spans="1:11" s="2" customFormat="1" x14ac:dyDescent="0.65">
      <c r="A87" s="23" t="s">
        <v>68</v>
      </c>
      <c r="B87" s="6" t="s">
        <v>2</v>
      </c>
      <c r="C87" s="5">
        <f>COUNTA($C3:$C86)-COUNTIF($J3:$J86,"競走不成立")</f>
        <v>84</v>
      </c>
      <c r="D87" s="3"/>
      <c r="F87" s="7" t="s">
        <v>118</v>
      </c>
      <c r="G87" s="5">
        <f>COUNTIFS($I3:$I86,"*１着*",$I3:$I86,"*２着*")</f>
        <v>39</v>
      </c>
      <c r="H87" s="8">
        <f>IFERROR(G87/C87,0)</f>
        <v>0.4642857142857143</v>
      </c>
      <c r="J87" s="9" t="s">
        <v>124</v>
      </c>
      <c r="K87" s="10">
        <f>SUM($K3:$K86)</f>
        <v>89480</v>
      </c>
    </row>
    <row r="88" spans="1:11" s="2" customFormat="1" x14ac:dyDescent="0.65">
      <c r="A88" s="23"/>
      <c r="B88" s="7" t="s">
        <v>119</v>
      </c>
      <c r="C88" s="5">
        <f>COUNTIF($I3:$I86,"*１着*")</f>
        <v>63</v>
      </c>
      <c r="D88" s="8">
        <f>IFERROR(C88/C87,0)</f>
        <v>0.75</v>
      </c>
      <c r="F88" s="7" t="s">
        <v>117</v>
      </c>
      <c r="G88" s="5">
        <f>COUNTIFS($I3:$I86,"１着*",$I3:$I86,"*２着*")</f>
        <v>12</v>
      </c>
      <c r="H88" s="8">
        <f>IFERROR(G88/C87,0)</f>
        <v>0.14285714285714285</v>
      </c>
      <c r="J88" s="9" t="s">
        <v>123</v>
      </c>
      <c r="K88" s="10">
        <f>IFERROR(ROUND(AVERAGE($K3:$K86),0),0)</f>
        <v>1065</v>
      </c>
    </row>
    <row r="89" spans="1:11" s="2" customFormat="1" x14ac:dyDescent="0.65">
      <c r="A89" s="23"/>
      <c r="B89" s="9" t="s">
        <v>120</v>
      </c>
      <c r="C89" s="5">
        <f>$C88+COUNTIF($I3:$I86,"*２着*")+COUNTIF($I3:$I86,"*３着*")-$C90-$G89</f>
        <v>82</v>
      </c>
      <c r="D89" s="8">
        <f>IFERROR(C89/C87,0)</f>
        <v>0.97619047619047616</v>
      </c>
      <c r="F89" s="7" t="s">
        <v>115</v>
      </c>
      <c r="G89" s="5">
        <f>COUNTIFS($I3:$I86,"*１着*",$I3:$I86,"*２着*",$I3:$I86,"*３着*")</f>
        <v>22</v>
      </c>
      <c r="H89" s="8">
        <f>IFERROR(G89/C87,0)</f>
        <v>0.26190476190476192</v>
      </c>
      <c r="J89" s="9" t="s">
        <v>122</v>
      </c>
      <c r="K89" s="57">
        <f>IFERROR(ROUND(SQRT(SUMSQ($K3:$K86)/$C87),0),0)</f>
        <v>1842</v>
      </c>
    </row>
    <row r="90" spans="1:11" s="2" customFormat="1" x14ac:dyDescent="0.65">
      <c r="A90" s="23"/>
      <c r="B90" s="9" t="s">
        <v>35</v>
      </c>
      <c r="C90" s="5">
        <f>G87+COUNTIFS($I3:$I86,"*１着*",$I3:$I86,"*３着*")+COUNTIFS($I3:$I86,"*２着*",$I3:$I86,"*３着*")-(G89*2)</f>
        <v>64</v>
      </c>
      <c r="D90" s="8">
        <f>IFERROR(C90/C87,0)</f>
        <v>0.76190476190476186</v>
      </c>
      <c r="F90" s="7" t="s">
        <v>116</v>
      </c>
      <c r="G90" s="5">
        <f>COUNTIFS($I3:$I86,"１着
２着*",$I3:$I86,"*３着*")</f>
        <v>3</v>
      </c>
      <c r="H90" s="8">
        <f>IFERROR(G90/C87,0)</f>
        <v>3.5714285714285712E-2</v>
      </c>
      <c r="J90" s="9" t="s">
        <v>121</v>
      </c>
      <c r="K90" s="57">
        <f>IFERROR(ROUND(K87+((K89*AVERAGEIFS(C:C,C:C,"&gt;0",B:B,"=予想回数")*C87*9)/((C87*8)+レース別成績!$B$91)),0),0)</f>
        <v>195894</v>
      </c>
    </row>
    <row r="91" spans="1:11" s="2" customFormat="1" x14ac:dyDescent="0.65">
      <c r="A91" s="12" t="s">
        <v>127</v>
      </c>
      <c r="B91" s="12"/>
      <c r="C91" s="12"/>
      <c r="D91" s="12"/>
      <c r="E91" s="12"/>
      <c r="F91" s="12"/>
      <c r="G91" s="12"/>
      <c r="H91" s="12"/>
      <c r="I91" s="12"/>
      <c r="J91" s="12"/>
      <c r="K91" s="13"/>
    </row>
    <row r="92" spans="1:11" s="2" customFormat="1" x14ac:dyDescent="0.65">
      <c r="A92" s="11" t="s">
        <v>18</v>
      </c>
      <c r="B92" s="14" t="s">
        <v>19</v>
      </c>
      <c r="C92" s="14" t="s">
        <v>20</v>
      </c>
      <c r="D92" s="14" t="s">
        <v>60</v>
      </c>
      <c r="E92" s="14" t="s">
        <v>83</v>
      </c>
      <c r="F92" s="14" t="s">
        <v>59</v>
      </c>
      <c r="G92" s="14" t="s">
        <v>58</v>
      </c>
      <c r="H92" s="14" t="s">
        <v>21</v>
      </c>
      <c r="I92" s="14" t="s">
        <v>22</v>
      </c>
      <c r="J92" s="15" t="s">
        <v>23</v>
      </c>
      <c r="K92" s="16" t="s">
        <v>24</v>
      </c>
    </row>
    <row r="93" spans="1:11" s="2" customFormat="1" ht="118.15" x14ac:dyDescent="0.65">
      <c r="A93" s="17">
        <v>46026</v>
      </c>
      <c r="B93" s="18" t="s">
        <v>95</v>
      </c>
      <c r="C93" s="18" t="s">
        <v>96</v>
      </c>
      <c r="D93" s="19" t="s">
        <v>101</v>
      </c>
      <c r="E93" s="4">
        <v>11</v>
      </c>
      <c r="F93" s="19" t="s">
        <v>97</v>
      </c>
      <c r="G93" s="19">
        <v>1600</v>
      </c>
      <c r="H93" s="20" t="s">
        <v>137</v>
      </c>
      <c r="I93" s="20" t="s">
        <v>141</v>
      </c>
      <c r="J93" s="21" t="s">
        <v>138</v>
      </c>
      <c r="K93" s="22">
        <v>380</v>
      </c>
    </row>
    <row r="94" spans="1:11" s="2" customFormat="1" ht="118.15" x14ac:dyDescent="0.65">
      <c r="A94" s="17">
        <v>46026</v>
      </c>
      <c r="B94" s="18" t="s">
        <v>98</v>
      </c>
      <c r="C94" s="18" t="s">
        <v>96</v>
      </c>
      <c r="D94" s="19" t="s">
        <v>99</v>
      </c>
      <c r="E94" s="53">
        <v>11</v>
      </c>
      <c r="F94" s="19" t="s">
        <v>97</v>
      </c>
      <c r="G94" s="19">
        <v>2000</v>
      </c>
      <c r="H94" s="20" t="s">
        <v>139</v>
      </c>
      <c r="I94" s="20" t="s">
        <v>142</v>
      </c>
      <c r="J94" s="21" t="s">
        <v>140</v>
      </c>
      <c r="K94" s="22">
        <v>130</v>
      </c>
    </row>
    <row r="95" spans="1:11" s="2" customFormat="1" ht="118.15" x14ac:dyDescent="0.65">
      <c r="A95" s="17">
        <v>46033</v>
      </c>
      <c r="B95" s="18" t="s">
        <v>145</v>
      </c>
      <c r="C95" s="18" t="s">
        <v>96</v>
      </c>
      <c r="D95" s="19" t="s">
        <v>99</v>
      </c>
      <c r="E95" s="53">
        <v>11</v>
      </c>
      <c r="F95" s="19" t="s">
        <v>97</v>
      </c>
      <c r="G95" s="19">
        <v>1600</v>
      </c>
      <c r="H95" s="20" t="s">
        <v>149</v>
      </c>
      <c r="I95" s="20" t="s">
        <v>151</v>
      </c>
      <c r="J95" s="21" t="s">
        <v>150</v>
      </c>
      <c r="K95" s="22">
        <v>5250</v>
      </c>
    </row>
    <row r="96" spans="1:11" s="2" customFormat="1" ht="118.15" x14ac:dyDescent="0.65">
      <c r="A96" s="17">
        <v>46034</v>
      </c>
      <c r="B96" s="18" t="s">
        <v>155</v>
      </c>
      <c r="C96" s="18" t="s">
        <v>96</v>
      </c>
      <c r="D96" s="19" t="s">
        <v>101</v>
      </c>
      <c r="E96" s="53">
        <v>11</v>
      </c>
      <c r="F96" s="19" t="s">
        <v>97</v>
      </c>
      <c r="G96" s="19">
        <v>1600</v>
      </c>
      <c r="H96" s="20" t="s">
        <v>159</v>
      </c>
      <c r="I96" s="20" t="s">
        <v>161</v>
      </c>
      <c r="J96" s="21" t="s">
        <v>160</v>
      </c>
      <c r="K96" s="22">
        <v>550</v>
      </c>
    </row>
    <row r="97" spans="1:11" s="2" customFormat="1" ht="118.15" x14ac:dyDescent="0.65">
      <c r="A97" s="17">
        <v>46040</v>
      </c>
      <c r="B97" s="18" t="s">
        <v>165</v>
      </c>
      <c r="C97" s="18" t="s">
        <v>166</v>
      </c>
      <c r="D97" s="19" t="s">
        <v>101</v>
      </c>
      <c r="E97" s="53">
        <v>11</v>
      </c>
      <c r="F97" s="19" t="s">
        <v>97</v>
      </c>
      <c r="G97" s="19">
        <v>2400</v>
      </c>
      <c r="H97" s="20" t="s">
        <v>167</v>
      </c>
      <c r="I97" s="20" t="s">
        <v>172</v>
      </c>
      <c r="J97" s="21" t="s">
        <v>168</v>
      </c>
      <c r="K97" s="22">
        <v>2030</v>
      </c>
    </row>
    <row r="98" spans="1:11" s="2" customFormat="1" ht="118.15" x14ac:dyDescent="0.65">
      <c r="A98" s="17">
        <v>46040</v>
      </c>
      <c r="B98" s="18" t="s">
        <v>169</v>
      </c>
      <c r="C98" s="18" t="s">
        <v>96</v>
      </c>
      <c r="D98" s="19" t="s">
        <v>99</v>
      </c>
      <c r="E98" s="53">
        <v>11</v>
      </c>
      <c r="F98" s="19" t="s">
        <v>97</v>
      </c>
      <c r="G98" s="19">
        <v>2000</v>
      </c>
      <c r="H98" s="20" t="s">
        <v>170</v>
      </c>
      <c r="I98" s="20" t="s">
        <v>173</v>
      </c>
      <c r="J98" s="21" t="s">
        <v>171</v>
      </c>
      <c r="K98" s="22">
        <v>2930</v>
      </c>
    </row>
    <row r="99" spans="1:11" s="2" customFormat="1" ht="84.4" x14ac:dyDescent="0.65">
      <c r="A99" s="17">
        <v>46043</v>
      </c>
      <c r="B99" s="18" t="s">
        <v>180</v>
      </c>
      <c r="C99" s="18" t="s">
        <v>181</v>
      </c>
      <c r="D99" s="19" t="s">
        <v>182</v>
      </c>
      <c r="E99" s="53">
        <v>11</v>
      </c>
      <c r="F99" s="19" t="s">
        <v>183</v>
      </c>
      <c r="G99" s="19">
        <v>1800</v>
      </c>
      <c r="H99" s="20" t="s">
        <v>184</v>
      </c>
      <c r="I99" s="20" t="s">
        <v>186</v>
      </c>
      <c r="J99" s="21" t="s">
        <v>185</v>
      </c>
      <c r="K99" s="22">
        <v>580</v>
      </c>
    </row>
    <row r="100" spans="1:11" s="2" customFormat="1" ht="118.15" x14ac:dyDescent="0.65">
      <c r="A100" s="17">
        <v>46046</v>
      </c>
      <c r="B100" s="18" t="s">
        <v>187</v>
      </c>
      <c r="C100" s="18" t="s">
        <v>96</v>
      </c>
      <c r="D100" s="19" t="s">
        <v>188</v>
      </c>
      <c r="E100" s="53">
        <v>11</v>
      </c>
      <c r="F100" s="19" t="s">
        <v>97</v>
      </c>
      <c r="G100" s="19">
        <v>2000</v>
      </c>
      <c r="H100" s="20" t="s">
        <v>189</v>
      </c>
      <c r="I100" s="20" t="s">
        <v>197</v>
      </c>
      <c r="J100" s="21" t="s">
        <v>190</v>
      </c>
      <c r="K100" s="22">
        <v>6930</v>
      </c>
    </row>
    <row r="101" spans="1:11" s="2" customFormat="1" ht="118.15" x14ac:dyDescent="0.65">
      <c r="A101" s="17">
        <v>46047</v>
      </c>
      <c r="B101" s="18" t="s">
        <v>191</v>
      </c>
      <c r="C101" s="18" t="s">
        <v>166</v>
      </c>
      <c r="D101" s="19" t="s">
        <v>101</v>
      </c>
      <c r="E101" s="53">
        <v>11</v>
      </c>
      <c r="F101" s="19" t="s">
        <v>183</v>
      </c>
      <c r="G101" s="19">
        <v>1800</v>
      </c>
      <c r="H101" s="20" t="s">
        <v>192</v>
      </c>
      <c r="I101" s="20" t="s">
        <v>198</v>
      </c>
      <c r="J101" s="21" t="s">
        <v>193</v>
      </c>
      <c r="K101" s="22">
        <v>520</v>
      </c>
    </row>
    <row r="102" spans="1:11" s="2" customFormat="1" ht="118.15" x14ac:dyDescent="0.65">
      <c r="A102" s="17">
        <v>46047</v>
      </c>
      <c r="B102" s="18" t="s">
        <v>194</v>
      </c>
      <c r="C102" s="18" t="s">
        <v>166</v>
      </c>
      <c r="D102" s="19" t="s">
        <v>99</v>
      </c>
      <c r="E102" s="53">
        <v>11</v>
      </c>
      <c r="F102" s="19" t="s">
        <v>97</v>
      </c>
      <c r="G102" s="19">
        <v>2200</v>
      </c>
      <c r="H102" s="20" t="s">
        <v>195</v>
      </c>
      <c r="I102" s="20" t="s">
        <v>199</v>
      </c>
      <c r="J102" s="21" t="s">
        <v>196</v>
      </c>
      <c r="K102" s="22">
        <v>450</v>
      </c>
    </row>
    <row r="103" spans="1:11" s="2" customFormat="1" ht="118.15" x14ac:dyDescent="0.65">
      <c r="A103" s="17">
        <v>46054</v>
      </c>
      <c r="B103" s="18" t="s">
        <v>210</v>
      </c>
      <c r="C103" s="18" t="s">
        <v>96</v>
      </c>
      <c r="D103" s="19" t="s">
        <v>101</v>
      </c>
      <c r="E103" s="53">
        <v>11</v>
      </c>
      <c r="F103" s="19" t="s">
        <v>97</v>
      </c>
      <c r="G103" s="19">
        <v>1200</v>
      </c>
      <c r="H103" s="20" t="s">
        <v>219</v>
      </c>
      <c r="I103" s="20" t="s">
        <v>223</v>
      </c>
      <c r="J103" s="21" t="s">
        <v>220</v>
      </c>
      <c r="K103" s="22">
        <v>140</v>
      </c>
    </row>
    <row r="104" spans="1:11" s="2" customFormat="1" ht="118.15" x14ac:dyDescent="0.65">
      <c r="A104" s="17">
        <v>46054</v>
      </c>
      <c r="B104" s="18" t="s">
        <v>213</v>
      </c>
      <c r="C104" s="18" t="s">
        <v>96</v>
      </c>
      <c r="D104" s="19" t="s">
        <v>214</v>
      </c>
      <c r="E104" s="53">
        <v>11</v>
      </c>
      <c r="F104" s="19" t="s">
        <v>183</v>
      </c>
      <c r="G104" s="19">
        <v>1400</v>
      </c>
      <c r="H104" s="20" t="s">
        <v>221</v>
      </c>
      <c r="I104" s="20" t="s">
        <v>224</v>
      </c>
      <c r="J104" s="21" t="s">
        <v>222</v>
      </c>
      <c r="K104" s="22">
        <v>920</v>
      </c>
    </row>
    <row r="105" spans="1:11" s="2" customFormat="1" ht="84.4" x14ac:dyDescent="0.65">
      <c r="A105" s="17">
        <v>46063</v>
      </c>
      <c r="B105" s="18" t="s">
        <v>226</v>
      </c>
      <c r="C105" s="18" t="s">
        <v>96</v>
      </c>
      <c r="D105" s="19" t="s">
        <v>101</v>
      </c>
      <c r="E105" s="53">
        <v>11</v>
      </c>
      <c r="F105" s="19" t="s">
        <v>97</v>
      </c>
      <c r="G105" s="19">
        <v>1800</v>
      </c>
      <c r="H105" s="20" t="s">
        <v>227</v>
      </c>
      <c r="I105" s="20" t="s">
        <v>232</v>
      </c>
      <c r="J105" s="21" t="s">
        <v>228</v>
      </c>
      <c r="K105" s="22">
        <v>1230</v>
      </c>
    </row>
    <row r="106" spans="1:11" s="2" customFormat="1" ht="118.15" x14ac:dyDescent="0.65">
      <c r="A106" s="17">
        <v>46063</v>
      </c>
      <c r="B106" s="18" t="s">
        <v>229</v>
      </c>
      <c r="C106" s="18" t="s">
        <v>96</v>
      </c>
      <c r="D106" s="19" t="s">
        <v>214</v>
      </c>
      <c r="E106" s="53">
        <v>11</v>
      </c>
      <c r="F106" s="19" t="s">
        <v>97</v>
      </c>
      <c r="G106" s="19">
        <v>1600</v>
      </c>
      <c r="H106" s="20" t="s">
        <v>230</v>
      </c>
      <c r="I106" s="20" t="s">
        <v>233</v>
      </c>
      <c r="J106" s="21" t="s">
        <v>231</v>
      </c>
      <c r="K106" s="22">
        <v>0</v>
      </c>
    </row>
    <row r="107" spans="1:11" s="2" customFormat="1" ht="101.25" x14ac:dyDescent="0.65">
      <c r="A107" s="17">
        <v>46064</v>
      </c>
      <c r="B107" s="18" t="s">
        <v>239</v>
      </c>
      <c r="C107" s="18" t="s">
        <v>181</v>
      </c>
      <c r="D107" s="19" t="s">
        <v>182</v>
      </c>
      <c r="E107" s="53">
        <v>11</v>
      </c>
      <c r="F107" s="19" t="s">
        <v>183</v>
      </c>
      <c r="G107" s="19">
        <v>1800</v>
      </c>
      <c r="H107" s="20" t="s">
        <v>248</v>
      </c>
      <c r="I107" s="20" t="s">
        <v>252</v>
      </c>
      <c r="J107" s="21" t="s">
        <v>249</v>
      </c>
      <c r="K107" s="22">
        <v>0</v>
      </c>
    </row>
    <row r="108" spans="1:11" s="2" customFormat="1" ht="101.25" x14ac:dyDescent="0.65">
      <c r="A108" s="17">
        <v>46065</v>
      </c>
      <c r="B108" s="18" t="s">
        <v>242</v>
      </c>
      <c r="C108" s="18" t="s">
        <v>181</v>
      </c>
      <c r="D108" s="19" t="s">
        <v>243</v>
      </c>
      <c r="E108" s="53">
        <v>10</v>
      </c>
      <c r="F108" s="19" t="s">
        <v>183</v>
      </c>
      <c r="G108" s="19">
        <v>2000</v>
      </c>
      <c r="H108" s="20" t="s">
        <v>250</v>
      </c>
      <c r="I108" s="20" t="s">
        <v>253</v>
      </c>
      <c r="J108" s="21" t="s">
        <v>251</v>
      </c>
      <c r="K108" s="22">
        <v>15090</v>
      </c>
    </row>
    <row r="109" spans="1:11" s="2" customFormat="1" ht="101.25" x14ac:dyDescent="0.65">
      <c r="A109" s="17">
        <v>46067</v>
      </c>
      <c r="B109" s="18" t="s">
        <v>254</v>
      </c>
      <c r="C109" s="18" t="s">
        <v>255</v>
      </c>
      <c r="D109" s="19" t="s">
        <v>188</v>
      </c>
      <c r="E109" s="53">
        <v>8</v>
      </c>
      <c r="F109" s="19" t="s">
        <v>256</v>
      </c>
      <c r="G109" s="19">
        <v>3390</v>
      </c>
      <c r="H109" s="20" t="s">
        <v>257</v>
      </c>
      <c r="I109" s="20" t="s">
        <v>262</v>
      </c>
      <c r="J109" s="21" t="s">
        <v>258</v>
      </c>
      <c r="K109" s="22">
        <v>1230</v>
      </c>
    </row>
    <row r="110" spans="1:11" s="2" customFormat="1" ht="118.15" x14ac:dyDescent="0.65">
      <c r="A110" s="17">
        <v>46067</v>
      </c>
      <c r="B110" s="18" t="s">
        <v>259</v>
      </c>
      <c r="C110" s="18" t="s">
        <v>96</v>
      </c>
      <c r="D110" s="19" t="s">
        <v>214</v>
      </c>
      <c r="E110" s="53">
        <v>11</v>
      </c>
      <c r="F110" s="19" t="s">
        <v>97</v>
      </c>
      <c r="G110" s="19">
        <v>1600</v>
      </c>
      <c r="H110" s="20" t="s">
        <v>260</v>
      </c>
      <c r="I110" s="20" t="s">
        <v>263</v>
      </c>
      <c r="J110" s="21" t="s">
        <v>261</v>
      </c>
      <c r="K110" s="22">
        <v>600</v>
      </c>
    </row>
    <row r="111" spans="1:11" s="2" customFormat="1" ht="118.15" x14ac:dyDescent="0.65">
      <c r="A111" s="136">
        <v>46068</v>
      </c>
      <c r="B111" s="143" t="s">
        <v>267</v>
      </c>
      <c r="C111" s="137" t="s">
        <v>268</v>
      </c>
      <c r="D111" s="138" t="s">
        <v>269</v>
      </c>
      <c r="E111" s="139">
        <v>9</v>
      </c>
      <c r="F111" s="138" t="s">
        <v>183</v>
      </c>
      <c r="G111" s="138">
        <v>1800</v>
      </c>
      <c r="H111" s="140" t="s">
        <v>270</v>
      </c>
      <c r="I111" s="140" t="s">
        <v>278</v>
      </c>
      <c r="J111" s="141" t="s">
        <v>271</v>
      </c>
      <c r="K111" s="142">
        <v>0</v>
      </c>
    </row>
    <row r="112" spans="1:11" s="2" customFormat="1" ht="101.25" x14ac:dyDescent="0.65">
      <c r="A112" s="17">
        <v>46068</v>
      </c>
      <c r="B112" s="18" t="s">
        <v>272</v>
      </c>
      <c r="C112" s="18" t="s">
        <v>166</v>
      </c>
      <c r="D112" s="19" t="s">
        <v>101</v>
      </c>
      <c r="E112" s="53">
        <v>11</v>
      </c>
      <c r="F112" s="19" t="s">
        <v>97</v>
      </c>
      <c r="G112" s="19">
        <v>2200</v>
      </c>
      <c r="H112" s="20" t="s">
        <v>273</v>
      </c>
      <c r="I112" s="20" t="s">
        <v>279</v>
      </c>
      <c r="J112" s="21" t="s">
        <v>274</v>
      </c>
      <c r="K112" s="22">
        <v>3130</v>
      </c>
    </row>
    <row r="113" spans="1:11" s="2" customFormat="1" ht="84.4" x14ac:dyDescent="0.65">
      <c r="A113" s="17">
        <v>46068</v>
      </c>
      <c r="B113" s="18" t="s">
        <v>275</v>
      </c>
      <c r="C113" s="18" t="s">
        <v>96</v>
      </c>
      <c r="D113" s="19" t="s">
        <v>214</v>
      </c>
      <c r="E113" s="53">
        <v>11</v>
      </c>
      <c r="F113" s="19" t="s">
        <v>97</v>
      </c>
      <c r="G113" s="19">
        <v>1800</v>
      </c>
      <c r="H113" s="20" t="s">
        <v>276</v>
      </c>
      <c r="I113" s="20" t="s">
        <v>280</v>
      </c>
      <c r="J113" s="21" t="s">
        <v>277</v>
      </c>
      <c r="K113" s="22">
        <v>170</v>
      </c>
    </row>
    <row r="114" spans="1:11" s="2" customFormat="1" ht="118.15" x14ac:dyDescent="0.65">
      <c r="A114" s="17">
        <v>46071</v>
      </c>
      <c r="B114" s="18" t="s">
        <v>288</v>
      </c>
      <c r="C114" s="18" t="s">
        <v>181</v>
      </c>
      <c r="D114" s="19" t="s">
        <v>289</v>
      </c>
      <c r="E114" s="53">
        <v>11</v>
      </c>
      <c r="F114" s="19" t="s">
        <v>183</v>
      </c>
      <c r="G114" s="19">
        <v>1800</v>
      </c>
      <c r="H114" s="20" t="s">
        <v>290</v>
      </c>
      <c r="I114" s="20" t="s">
        <v>292</v>
      </c>
      <c r="J114" s="21" t="s">
        <v>291</v>
      </c>
      <c r="K114" s="22">
        <v>1160</v>
      </c>
    </row>
    <row r="115" spans="1:11" s="2" customFormat="1" ht="118.15" x14ac:dyDescent="0.65">
      <c r="A115" s="17">
        <v>46074</v>
      </c>
      <c r="B115" s="18" t="s">
        <v>297</v>
      </c>
      <c r="C115" s="18" t="s">
        <v>96</v>
      </c>
      <c r="D115" s="19" t="s">
        <v>298</v>
      </c>
      <c r="E115" s="53">
        <v>11</v>
      </c>
      <c r="F115" s="19" t="s">
        <v>97</v>
      </c>
      <c r="G115" s="19">
        <v>1400</v>
      </c>
      <c r="H115" s="20" t="s">
        <v>299</v>
      </c>
      <c r="I115" s="20" t="s">
        <v>304</v>
      </c>
      <c r="J115" s="21" t="s">
        <v>300</v>
      </c>
      <c r="K115" s="22">
        <v>20</v>
      </c>
    </row>
    <row r="116" spans="1:11" s="2" customFormat="1" ht="118.15" x14ac:dyDescent="0.65">
      <c r="A116" s="17">
        <v>46074</v>
      </c>
      <c r="B116" s="18" t="s">
        <v>301</v>
      </c>
      <c r="C116" s="18" t="s">
        <v>96</v>
      </c>
      <c r="D116" s="19" t="s">
        <v>214</v>
      </c>
      <c r="E116" s="53">
        <v>11</v>
      </c>
      <c r="F116" s="19" t="s">
        <v>97</v>
      </c>
      <c r="G116" s="19">
        <v>3400</v>
      </c>
      <c r="H116" s="20" t="s">
        <v>302</v>
      </c>
      <c r="I116" s="20" t="s">
        <v>305</v>
      </c>
      <c r="J116" s="21" t="s">
        <v>303</v>
      </c>
      <c r="K116" s="22">
        <v>0</v>
      </c>
    </row>
    <row r="117" spans="1:11" s="2" customFormat="1" ht="118.15" x14ac:dyDescent="0.65">
      <c r="A117" s="17">
        <v>46075</v>
      </c>
      <c r="B117" s="18" t="s">
        <v>312</v>
      </c>
      <c r="C117" s="18" t="s">
        <v>96</v>
      </c>
      <c r="D117" s="19" t="s">
        <v>188</v>
      </c>
      <c r="E117" s="53">
        <v>11</v>
      </c>
      <c r="F117" s="19" t="s">
        <v>97</v>
      </c>
      <c r="G117" s="19">
        <v>1800</v>
      </c>
      <c r="H117" s="20" t="s">
        <v>321</v>
      </c>
      <c r="I117" s="20" t="s">
        <v>325</v>
      </c>
      <c r="J117" s="21" t="s">
        <v>322</v>
      </c>
      <c r="K117" s="22">
        <v>1060</v>
      </c>
    </row>
    <row r="118" spans="1:11" s="2" customFormat="1" ht="118.15" x14ac:dyDescent="0.65">
      <c r="A118" s="17">
        <v>46075</v>
      </c>
      <c r="B118" s="18" t="s">
        <v>315</v>
      </c>
      <c r="C118" s="18" t="s">
        <v>316</v>
      </c>
      <c r="D118" s="19" t="s">
        <v>214</v>
      </c>
      <c r="E118" s="53">
        <v>11</v>
      </c>
      <c r="F118" s="19" t="s">
        <v>183</v>
      </c>
      <c r="G118" s="19">
        <v>1600</v>
      </c>
      <c r="H118" s="20" t="s">
        <v>323</v>
      </c>
      <c r="I118" s="20" t="s">
        <v>326</v>
      </c>
      <c r="J118" s="21" t="s">
        <v>324</v>
      </c>
      <c r="K118" s="22">
        <v>4680</v>
      </c>
    </row>
    <row r="119" spans="1:11" s="2" customFormat="1" ht="101.25" x14ac:dyDescent="0.65">
      <c r="A119" s="17">
        <v>46076</v>
      </c>
      <c r="B119" s="18" t="s">
        <v>333</v>
      </c>
      <c r="C119" s="18" t="s">
        <v>181</v>
      </c>
      <c r="D119" s="19" t="s">
        <v>334</v>
      </c>
      <c r="E119" s="53">
        <v>7</v>
      </c>
      <c r="F119" s="19" t="s">
        <v>183</v>
      </c>
      <c r="G119" s="19">
        <v>1500</v>
      </c>
      <c r="H119" s="20" t="s">
        <v>335</v>
      </c>
      <c r="I119" s="20" t="s">
        <v>337</v>
      </c>
      <c r="J119" s="21" t="s">
        <v>336</v>
      </c>
      <c r="K119" s="22">
        <v>140</v>
      </c>
    </row>
    <row r="120" spans="1:11" s="2" customFormat="1" ht="118.15" x14ac:dyDescent="0.65">
      <c r="A120" s="17">
        <v>46081</v>
      </c>
      <c r="B120" s="18" t="s">
        <v>341</v>
      </c>
      <c r="C120" s="18" t="s">
        <v>96</v>
      </c>
      <c r="D120" s="19" t="s">
        <v>99</v>
      </c>
      <c r="E120" s="53">
        <v>11</v>
      </c>
      <c r="F120" s="19" t="s">
        <v>97</v>
      </c>
      <c r="G120" s="19">
        <v>1200</v>
      </c>
      <c r="H120" s="20" t="s">
        <v>345</v>
      </c>
      <c r="I120" s="20" t="s">
        <v>347</v>
      </c>
      <c r="J120" s="21" t="s">
        <v>346</v>
      </c>
      <c r="K120" s="22">
        <v>1270</v>
      </c>
    </row>
    <row r="121" spans="1:11" s="2" customFormat="1" ht="118.15" x14ac:dyDescent="0.65">
      <c r="A121" s="17">
        <v>46082</v>
      </c>
      <c r="B121" s="18" t="s">
        <v>362</v>
      </c>
      <c r="C121" s="18" t="s">
        <v>166</v>
      </c>
      <c r="D121" s="19" t="s">
        <v>298</v>
      </c>
      <c r="E121" s="53">
        <v>11</v>
      </c>
      <c r="F121" s="19" t="s">
        <v>97</v>
      </c>
      <c r="G121" s="19">
        <v>1600</v>
      </c>
      <c r="H121" s="20" t="s">
        <v>356</v>
      </c>
      <c r="I121" s="20" t="s">
        <v>360</v>
      </c>
      <c r="J121" s="21" t="s">
        <v>357</v>
      </c>
      <c r="K121" s="22">
        <v>40</v>
      </c>
    </row>
    <row r="122" spans="1:11" s="2" customFormat="1" ht="118.15" x14ac:dyDescent="0.65">
      <c r="A122" s="17">
        <v>46082</v>
      </c>
      <c r="B122" s="18" t="s">
        <v>351</v>
      </c>
      <c r="C122" s="18" t="s">
        <v>166</v>
      </c>
      <c r="D122" s="19" t="s">
        <v>99</v>
      </c>
      <c r="E122" s="53">
        <v>11</v>
      </c>
      <c r="F122" s="19" t="s">
        <v>97</v>
      </c>
      <c r="G122" s="19">
        <v>1800</v>
      </c>
      <c r="H122" s="20" t="s">
        <v>358</v>
      </c>
      <c r="I122" s="20" t="s">
        <v>361</v>
      </c>
      <c r="J122" s="21" t="s">
        <v>359</v>
      </c>
      <c r="K122" s="22">
        <v>1150</v>
      </c>
    </row>
    <row r="123" spans="1:11" s="2" customFormat="1" ht="118.15" x14ac:dyDescent="0.65">
      <c r="A123" s="17">
        <v>46088</v>
      </c>
      <c r="B123" s="18" t="s">
        <v>363</v>
      </c>
      <c r="C123" s="18" t="s">
        <v>166</v>
      </c>
      <c r="D123" s="19" t="s">
        <v>298</v>
      </c>
      <c r="E123" s="53">
        <v>11</v>
      </c>
      <c r="F123" s="19" t="s">
        <v>97</v>
      </c>
      <c r="G123" s="19">
        <v>1400</v>
      </c>
      <c r="H123" s="20" t="s">
        <v>372</v>
      </c>
      <c r="I123" s="20" t="s">
        <v>375</v>
      </c>
      <c r="J123" s="21" t="s">
        <v>365</v>
      </c>
      <c r="K123" s="22">
        <v>810</v>
      </c>
    </row>
    <row r="124" spans="1:11" s="2" customFormat="1" ht="118.15" x14ac:dyDescent="0.65">
      <c r="A124" s="17">
        <v>46088</v>
      </c>
      <c r="B124" s="18" t="s">
        <v>366</v>
      </c>
      <c r="C124" s="18" t="s">
        <v>96</v>
      </c>
      <c r="D124" s="19" t="s">
        <v>99</v>
      </c>
      <c r="E124" s="53">
        <v>11</v>
      </c>
      <c r="F124" s="19" t="s">
        <v>97</v>
      </c>
      <c r="G124" s="19">
        <v>1800</v>
      </c>
      <c r="H124" s="20" t="s">
        <v>373</v>
      </c>
      <c r="I124" s="20" t="s">
        <v>376</v>
      </c>
      <c r="J124" s="21" t="s">
        <v>374</v>
      </c>
      <c r="K124" s="22">
        <v>1830</v>
      </c>
    </row>
    <row r="125" spans="1:11" s="2" customFormat="1" ht="84.4" x14ac:dyDescent="0.65">
      <c r="A125" s="17">
        <v>46089</v>
      </c>
      <c r="B125" s="18" t="s">
        <v>377</v>
      </c>
      <c r="C125" s="18" t="s">
        <v>166</v>
      </c>
      <c r="D125" s="19" t="s">
        <v>99</v>
      </c>
      <c r="E125" s="53">
        <v>11</v>
      </c>
      <c r="F125" s="19" t="s">
        <v>97</v>
      </c>
      <c r="G125" s="19">
        <v>2000</v>
      </c>
      <c r="H125" s="20" t="s">
        <v>378</v>
      </c>
      <c r="I125" s="20" t="s">
        <v>380</v>
      </c>
      <c r="J125" s="21" t="s">
        <v>379</v>
      </c>
      <c r="K125" s="22">
        <v>860</v>
      </c>
    </row>
    <row r="126" spans="1:11" s="2" customFormat="1" ht="101.25" x14ac:dyDescent="0.65">
      <c r="A126" s="17">
        <v>46092</v>
      </c>
      <c r="B126" s="18" t="s">
        <v>383</v>
      </c>
      <c r="C126" s="18" t="s">
        <v>384</v>
      </c>
      <c r="D126" s="19" t="s">
        <v>182</v>
      </c>
      <c r="E126" s="53">
        <v>11</v>
      </c>
      <c r="F126" s="19" t="s">
        <v>183</v>
      </c>
      <c r="G126" s="19">
        <v>2400</v>
      </c>
      <c r="H126" s="20" t="s">
        <v>388</v>
      </c>
      <c r="I126" s="20" t="s">
        <v>390</v>
      </c>
      <c r="J126" s="21" t="s">
        <v>389</v>
      </c>
      <c r="K126" s="22">
        <v>5050</v>
      </c>
    </row>
    <row r="127" spans="1:11" s="2" customFormat="1" ht="84.4" x14ac:dyDescent="0.65">
      <c r="A127" s="17">
        <v>46095</v>
      </c>
      <c r="B127" s="18" t="s">
        <v>391</v>
      </c>
      <c r="C127" s="18" t="s">
        <v>392</v>
      </c>
      <c r="D127" s="19" t="s">
        <v>298</v>
      </c>
      <c r="E127" s="53">
        <v>8</v>
      </c>
      <c r="F127" s="19" t="s">
        <v>256</v>
      </c>
      <c r="G127" s="19">
        <v>3900</v>
      </c>
      <c r="H127" s="20" t="s">
        <v>393</v>
      </c>
      <c r="I127" s="20" t="s">
        <v>395</v>
      </c>
      <c r="J127" s="21" t="s">
        <v>394</v>
      </c>
      <c r="K127" s="22">
        <v>950</v>
      </c>
    </row>
    <row r="128" spans="1:11" s="2" customFormat="1" ht="118.15" x14ac:dyDescent="0.65">
      <c r="A128" s="17">
        <v>46096</v>
      </c>
      <c r="B128" s="18" t="s">
        <v>398</v>
      </c>
      <c r="C128" s="18" t="s">
        <v>166</v>
      </c>
      <c r="D128" s="19" t="s">
        <v>399</v>
      </c>
      <c r="E128" s="53">
        <v>11</v>
      </c>
      <c r="F128" s="19" t="s">
        <v>97</v>
      </c>
      <c r="G128" s="19">
        <v>2000</v>
      </c>
      <c r="H128" s="20" t="s">
        <v>407</v>
      </c>
      <c r="I128" s="20" t="s">
        <v>411</v>
      </c>
      <c r="J128" s="21" t="s">
        <v>408</v>
      </c>
      <c r="K128" s="22">
        <v>4880</v>
      </c>
    </row>
    <row r="129" spans="1:11" s="2" customFormat="1" ht="118.15" x14ac:dyDescent="0.65">
      <c r="A129" s="17">
        <v>46096</v>
      </c>
      <c r="B129" s="18" t="s">
        <v>402</v>
      </c>
      <c r="C129" s="18" t="s">
        <v>166</v>
      </c>
      <c r="D129" s="19" t="s">
        <v>99</v>
      </c>
      <c r="E129" s="53">
        <v>11</v>
      </c>
      <c r="F129" s="19" t="s">
        <v>97</v>
      </c>
      <c r="G129" s="19">
        <v>1800</v>
      </c>
      <c r="H129" s="20" t="s">
        <v>409</v>
      </c>
      <c r="I129" s="20" t="s">
        <v>412</v>
      </c>
      <c r="J129" s="21" t="s">
        <v>410</v>
      </c>
      <c r="K129" s="22">
        <v>0</v>
      </c>
    </row>
    <row r="130" spans="1:11" s="2" customFormat="1" ht="118.15" x14ac:dyDescent="0.65">
      <c r="A130" s="17">
        <v>46102</v>
      </c>
      <c r="B130" s="18" t="s">
        <v>413</v>
      </c>
      <c r="C130" s="18" t="s">
        <v>96</v>
      </c>
      <c r="D130" s="19" t="s">
        <v>399</v>
      </c>
      <c r="E130" s="53">
        <v>11</v>
      </c>
      <c r="F130" s="19" t="s">
        <v>97</v>
      </c>
      <c r="G130" s="19">
        <v>1400</v>
      </c>
      <c r="H130" s="20" t="s">
        <v>414</v>
      </c>
      <c r="I130" s="20" t="s">
        <v>419</v>
      </c>
      <c r="J130" s="21" t="s">
        <v>415</v>
      </c>
      <c r="K130" s="22">
        <v>4570</v>
      </c>
    </row>
    <row r="131" spans="1:11" s="2" customFormat="1" ht="118.15" x14ac:dyDescent="0.65">
      <c r="A131" s="17">
        <v>46102</v>
      </c>
      <c r="B131" s="18" t="s">
        <v>416</v>
      </c>
      <c r="C131" s="18" t="s">
        <v>96</v>
      </c>
      <c r="D131" s="19" t="s">
        <v>99</v>
      </c>
      <c r="E131" s="53">
        <v>11</v>
      </c>
      <c r="F131" s="19" t="s">
        <v>97</v>
      </c>
      <c r="G131" s="19">
        <v>1800</v>
      </c>
      <c r="H131" s="20" t="s">
        <v>417</v>
      </c>
      <c r="I131" s="20" t="s">
        <v>420</v>
      </c>
      <c r="J131" s="21" t="s">
        <v>418</v>
      </c>
      <c r="K131" s="22">
        <v>880</v>
      </c>
    </row>
    <row r="132" spans="1:11" s="2" customFormat="1" ht="118.15" x14ac:dyDescent="0.65">
      <c r="A132" s="17">
        <v>46103</v>
      </c>
      <c r="B132" s="18" t="s">
        <v>427</v>
      </c>
      <c r="C132" s="18" t="s">
        <v>96</v>
      </c>
      <c r="D132" s="19" t="s">
        <v>399</v>
      </c>
      <c r="E132" s="53">
        <v>11</v>
      </c>
      <c r="F132" s="19" t="s">
        <v>97</v>
      </c>
      <c r="G132" s="19">
        <v>1400</v>
      </c>
      <c r="H132" s="20" t="s">
        <v>435</v>
      </c>
      <c r="I132" s="20" t="s">
        <v>438</v>
      </c>
      <c r="J132" s="21" t="s">
        <v>436</v>
      </c>
      <c r="K132" s="22">
        <v>0</v>
      </c>
    </row>
    <row r="133" spans="1:11" s="2" customFormat="1" ht="84.4" x14ac:dyDescent="0.65">
      <c r="A133" s="17">
        <v>46103</v>
      </c>
      <c r="B133" s="18" t="s">
        <v>430</v>
      </c>
      <c r="C133" s="18" t="s">
        <v>166</v>
      </c>
      <c r="D133" s="19" t="s">
        <v>298</v>
      </c>
      <c r="E133" s="53">
        <v>11</v>
      </c>
      <c r="F133" s="19" t="s">
        <v>97</v>
      </c>
      <c r="G133" s="19">
        <v>3000</v>
      </c>
      <c r="H133" s="20" t="s">
        <v>437</v>
      </c>
      <c r="I133" s="20" t="s">
        <v>439</v>
      </c>
      <c r="J133" s="21" t="s">
        <v>432</v>
      </c>
      <c r="K133" s="22">
        <v>1490</v>
      </c>
    </row>
    <row r="134" spans="1:11" s="2" customFormat="1" ht="101.25" x14ac:dyDescent="0.65">
      <c r="A134" s="17">
        <v>46105</v>
      </c>
      <c r="B134" s="18" t="s">
        <v>440</v>
      </c>
      <c r="C134" s="18" t="s">
        <v>181</v>
      </c>
      <c r="D134" s="19" t="s">
        <v>441</v>
      </c>
      <c r="E134" s="53">
        <v>4</v>
      </c>
      <c r="F134" s="19" t="s">
        <v>183</v>
      </c>
      <c r="G134" s="19">
        <v>1400</v>
      </c>
      <c r="H134" s="20" t="s">
        <v>442</v>
      </c>
      <c r="I134" s="20" t="s">
        <v>444</v>
      </c>
      <c r="J134" s="21" t="s">
        <v>443</v>
      </c>
      <c r="K134" s="22">
        <v>900</v>
      </c>
    </row>
    <row r="135" spans="1:11" s="2" customFormat="1" ht="67.5" x14ac:dyDescent="0.65">
      <c r="A135" s="17">
        <v>46106</v>
      </c>
      <c r="B135" s="18" t="s">
        <v>448</v>
      </c>
      <c r="C135" s="18" t="s">
        <v>384</v>
      </c>
      <c r="D135" s="19" t="s">
        <v>289</v>
      </c>
      <c r="E135" s="53">
        <v>11</v>
      </c>
      <c r="F135" s="19" t="s">
        <v>183</v>
      </c>
      <c r="G135" s="19">
        <v>1700</v>
      </c>
      <c r="H135" s="20" t="s">
        <v>452</v>
      </c>
      <c r="I135" s="20" t="s">
        <v>453</v>
      </c>
      <c r="J135" s="21" t="s">
        <v>450</v>
      </c>
      <c r="K135" s="22">
        <v>1350</v>
      </c>
    </row>
    <row r="136" spans="1:11" s="2" customFormat="1" ht="67.5" x14ac:dyDescent="0.65">
      <c r="A136" s="17">
        <v>46109</v>
      </c>
      <c r="B136" s="18" t="s">
        <v>454</v>
      </c>
      <c r="C136" s="18" t="s">
        <v>96</v>
      </c>
      <c r="D136" s="19" t="s">
        <v>298</v>
      </c>
      <c r="E136" s="53">
        <v>11</v>
      </c>
      <c r="F136" s="19" t="s">
        <v>97</v>
      </c>
      <c r="G136" s="19">
        <v>1800</v>
      </c>
      <c r="H136" s="20" t="s">
        <v>462</v>
      </c>
      <c r="I136" s="20" t="s">
        <v>465</v>
      </c>
      <c r="J136" s="21" t="s">
        <v>456</v>
      </c>
      <c r="K136" s="22">
        <v>550</v>
      </c>
    </row>
    <row r="137" spans="1:11" s="2" customFormat="1" ht="118.15" x14ac:dyDescent="0.65">
      <c r="A137" s="17">
        <v>46109</v>
      </c>
      <c r="B137" s="18" t="s">
        <v>457</v>
      </c>
      <c r="C137" s="18" t="s">
        <v>166</v>
      </c>
      <c r="D137" s="19" t="s">
        <v>99</v>
      </c>
      <c r="E137" s="53">
        <v>11</v>
      </c>
      <c r="F137" s="19" t="s">
        <v>97</v>
      </c>
      <c r="G137" s="19">
        <v>2500</v>
      </c>
      <c r="H137" s="20" t="s">
        <v>463</v>
      </c>
      <c r="I137" s="20" t="s">
        <v>466</v>
      </c>
      <c r="J137" s="21" t="s">
        <v>464</v>
      </c>
      <c r="K137" s="22">
        <v>3160</v>
      </c>
    </row>
    <row r="138" spans="1:11" s="2" customFormat="1" ht="118.15" x14ac:dyDescent="0.65">
      <c r="A138" s="17">
        <v>46110</v>
      </c>
      <c r="B138" s="18" t="s">
        <v>467</v>
      </c>
      <c r="C138" s="18" t="s">
        <v>96</v>
      </c>
      <c r="D138" s="19" t="s">
        <v>99</v>
      </c>
      <c r="E138" s="53">
        <v>11</v>
      </c>
      <c r="F138" s="19" t="s">
        <v>183</v>
      </c>
      <c r="G138" s="19">
        <v>1800</v>
      </c>
      <c r="H138" s="20" t="s">
        <v>475</v>
      </c>
      <c r="I138" s="20" t="s">
        <v>479</v>
      </c>
      <c r="J138" s="21" t="s">
        <v>476</v>
      </c>
      <c r="K138" s="22">
        <v>920</v>
      </c>
    </row>
    <row r="139" spans="1:11" s="2" customFormat="1" ht="118.15" x14ac:dyDescent="0.65">
      <c r="A139" s="17">
        <v>46110</v>
      </c>
      <c r="B139" s="18" t="s">
        <v>470</v>
      </c>
      <c r="C139" s="18" t="s">
        <v>316</v>
      </c>
      <c r="D139" s="19" t="s">
        <v>399</v>
      </c>
      <c r="E139" s="53">
        <v>11</v>
      </c>
      <c r="F139" s="19" t="s">
        <v>97</v>
      </c>
      <c r="G139" s="19">
        <v>1200</v>
      </c>
      <c r="H139" s="20" t="s">
        <v>477</v>
      </c>
      <c r="I139" s="20" t="s">
        <v>480</v>
      </c>
      <c r="J139" s="21" t="s">
        <v>478</v>
      </c>
      <c r="K139" s="22">
        <v>0</v>
      </c>
    </row>
    <row r="140" spans="1:11" s="2" customFormat="1" ht="84.4" x14ac:dyDescent="0.65">
      <c r="A140" s="17">
        <v>46113</v>
      </c>
      <c r="B140" s="18" t="s">
        <v>481</v>
      </c>
      <c r="C140" s="18" t="s">
        <v>181</v>
      </c>
      <c r="D140" s="19" t="s">
        <v>482</v>
      </c>
      <c r="E140" s="53">
        <v>11</v>
      </c>
      <c r="F140" s="19" t="s">
        <v>183</v>
      </c>
      <c r="G140" s="19">
        <v>1870</v>
      </c>
      <c r="H140" s="20" t="s">
        <v>483</v>
      </c>
      <c r="I140" s="20" t="s">
        <v>485</v>
      </c>
      <c r="J140" s="21" t="s">
        <v>484</v>
      </c>
      <c r="K140" s="22">
        <v>790</v>
      </c>
    </row>
    <row r="141" spans="1:11" s="2" customFormat="1" ht="118.15" x14ac:dyDescent="0.65">
      <c r="A141" s="17">
        <v>46116</v>
      </c>
      <c r="B141" s="18" t="s">
        <v>489</v>
      </c>
      <c r="C141" s="18" t="s">
        <v>96</v>
      </c>
      <c r="D141" s="19" t="s">
        <v>298</v>
      </c>
      <c r="E141" s="53">
        <v>11</v>
      </c>
      <c r="F141" s="19" t="s">
        <v>97</v>
      </c>
      <c r="G141" s="19">
        <v>1600</v>
      </c>
      <c r="H141" s="20" t="s">
        <v>497</v>
      </c>
      <c r="I141" s="20" t="s">
        <v>501</v>
      </c>
      <c r="J141" s="21" t="s">
        <v>498</v>
      </c>
      <c r="K141" s="22">
        <v>0</v>
      </c>
    </row>
    <row r="142" spans="1:11" s="2" customFormat="1" ht="118.15" x14ac:dyDescent="0.65">
      <c r="A142" s="17">
        <v>46116</v>
      </c>
      <c r="B142" s="18" t="s">
        <v>492</v>
      </c>
      <c r="C142" s="18" t="s">
        <v>96</v>
      </c>
      <c r="D142" s="19" t="s">
        <v>99</v>
      </c>
      <c r="E142" s="53">
        <v>11</v>
      </c>
      <c r="F142" s="19" t="s">
        <v>97</v>
      </c>
      <c r="G142" s="19">
        <v>1600</v>
      </c>
      <c r="H142" s="20" t="s">
        <v>499</v>
      </c>
      <c r="I142" s="20" t="s">
        <v>502</v>
      </c>
      <c r="J142" s="21" t="s">
        <v>500</v>
      </c>
      <c r="K142" s="22">
        <v>20</v>
      </c>
    </row>
    <row r="143" spans="1:11" s="2" customFormat="1" ht="118.15" x14ac:dyDescent="0.65">
      <c r="A143" s="17">
        <v>46117</v>
      </c>
      <c r="B143" s="18" t="s">
        <v>503</v>
      </c>
      <c r="C143" s="18" t="s">
        <v>316</v>
      </c>
      <c r="D143" s="19" t="s">
        <v>298</v>
      </c>
      <c r="E143" s="53">
        <v>11</v>
      </c>
      <c r="F143" s="19" t="s">
        <v>97</v>
      </c>
      <c r="G143" s="19">
        <v>2000</v>
      </c>
      <c r="H143" s="20" t="s">
        <v>504</v>
      </c>
      <c r="I143" s="20" t="s">
        <v>506</v>
      </c>
      <c r="J143" s="21" t="s">
        <v>505</v>
      </c>
      <c r="K143" s="22">
        <v>1200</v>
      </c>
    </row>
    <row r="144" spans="1:11" s="2" customFormat="1" ht="101.25" x14ac:dyDescent="0.65">
      <c r="A144" s="17">
        <v>46120</v>
      </c>
      <c r="B144" s="18" t="s">
        <v>510</v>
      </c>
      <c r="C144" s="18" t="s">
        <v>511</v>
      </c>
      <c r="D144" s="19" t="s">
        <v>512</v>
      </c>
      <c r="E144" s="53">
        <v>11</v>
      </c>
      <c r="F144" s="19" t="s">
        <v>183</v>
      </c>
      <c r="G144" s="19">
        <v>2100</v>
      </c>
      <c r="H144" s="20" t="s">
        <v>516</v>
      </c>
      <c r="I144" s="20" t="s">
        <v>518</v>
      </c>
      <c r="J144" s="21" t="s">
        <v>517</v>
      </c>
      <c r="K144" s="22">
        <v>160</v>
      </c>
    </row>
    <row r="145" spans="1:11" s="2" customFormat="1" ht="84.4" x14ac:dyDescent="0.65">
      <c r="A145" s="17">
        <v>46123</v>
      </c>
      <c r="B145" s="18" t="s">
        <v>519</v>
      </c>
      <c r="C145" s="18" t="s">
        <v>166</v>
      </c>
      <c r="D145" s="19" t="s">
        <v>298</v>
      </c>
      <c r="E145" s="53">
        <v>11</v>
      </c>
      <c r="F145" s="19" t="s">
        <v>97</v>
      </c>
      <c r="G145" s="19">
        <v>1600</v>
      </c>
      <c r="H145" s="20" t="s">
        <v>520</v>
      </c>
      <c r="I145" s="20" t="s">
        <v>525</v>
      </c>
      <c r="J145" s="21" t="s">
        <v>521</v>
      </c>
      <c r="K145" s="22">
        <v>80</v>
      </c>
    </row>
    <row r="146" spans="1:11" s="2" customFormat="1" ht="118.15" x14ac:dyDescent="0.65">
      <c r="A146" s="17">
        <v>46123</v>
      </c>
      <c r="B146" s="18" t="s">
        <v>522</v>
      </c>
      <c r="C146" s="18" t="s">
        <v>166</v>
      </c>
      <c r="D146" s="19" t="s">
        <v>99</v>
      </c>
      <c r="E146" s="53">
        <v>11</v>
      </c>
      <c r="F146" s="19" t="s">
        <v>97</v>
      </c>
      <c r="G146" s="19">
        <v>1600</v>
      </c>
      <c r="H146" s="20" t="s">
        <v>523</v>
      </c>
      <c r="I146" s="20" t="s">
        <v>526</v>
      </c>
      <c r="J146" s="21" t="s">
        <v>524</v>
      </c>
      <c r="K146" s="22">
        <v>3950</v>
      </c>
    </row>
    <row r="147" spans="1:11" s="2" customFormat="1" ht="118.15" x14ac:dyDescent="0.65">
      <c r="A147" s="136">
        <v>46124</v>
      </c>
      <c r="B147" s="143" t="s">
        <v>532</v>
      </c>
      <c r="C147" s="137" t="s">
        <v>316</v>
      </c>
      <c r="D147" s="138" t="s">
        <v>298</v>
      </c>
      <c r="E147" s="139">
        <v>11</v>
      </c>
      <c r="F147" s="138" t="s">
        <v>97</v>
      </c>
      <c r="G147" s="138">
        <v>1600</v>
      </c>
      <c r="H147" s="140" t="s">
        <v>536</v>
      </c>
      <c r="I147" s="140" t="s">
        <v>538</v>
      </c>
      <c r="J147" s="141" t="s">
        <v>537</v>
      </c>
      <c r="K147" s="142">
        <v>3760</v>
      </c>
    </row>
    <row r="148" spans="1:11" s="2" customFormat="1" ht="118.15" x14ac:dyDescent="0.65">
      <c r="A148" s="17">
        <v>46127</v>
      </c>
      <c r="B148" s="18" t="s">
        <v>539</v>
      </c>
      <c r="C148" s="18" t="s">
        <v>181</v>
      </c>
      <c r="D148" s="19" t="s">
        <v>289</v>
      </c>
      <c r="E148" s="53">
        <v>11</v>
      </c>
      <c r="F148" s="19" t="s">
        <v>183</v>
      </c>
      <c r="G148" s="19">
        <v>1200</v>
      </c>
      <c r="H148" s="20" t="s">
        <v>552</v>
      </c>
      <c r="I148" s="20" t="s">
        <v>557</v>
      </c>
      <c r="J148" s="21" t="s">
        <v>553</v>
      </c>
      <c r="K148" s="22">
        <v>0</v>
      </c>
    </row>
    <row r="149" spans="1:11" s="2" customFormat="1" ht="118.15" x14ac:dyDescent="0.65">
      <c r="A149" s="17">
        <v>46130</v>
      </c>
      <c r="B149" s="18" t="s">
        <v>542</v>
      </c>
      <c r="C149" s="18" t="s">
        <v>96</v>
      </c>
      <c r="D149" s="19" t="s">
        <v>298</v>
      </c>
      <c r="E149" s="53">
        <v>11</v>
      </c>
      <c r="F149" s="19" t="s">
        <v>183</v>
      </c>
      <c r="G149" s="19">
        <v>1800</v>
      </c>
      <c r="H149" s="20" t="s">
        <v>554</v>
      </c>
      <c r="I149" s="20" t="s">
        <v>558</v>
      </c>
      <c r="J149" s="21" t="s">
        <v>555</v>
      </c>
      <c r="K149" s="22">
        <v>1890</v>
      </c>
    </row>
    <row r="150" spans="1:11" s="2" customFormat="1" ht="84.4" x14ac:dyDescent="0.65">
      <c r="A150" s="17">
        <v>46130</v>
      </c>
      <c r="B150" s="18" t="s">
        <v>545</v>
      </c>
      <c r="C150" s="18" t="s">
        <v>546</v>
      </c>
      <c r="D150" s="19" t="s">
        <v>99</v>
      </c>
      <c r="E150" s="53">
        <v>11</v>
      </c>
      <c r="F150" s="19" t="s">
        <v>256</v>
      </c>
      <c r="G150" s="19">
        <v>4260</v>
      </c>
      <c r="H150" s="20" t="s">
        <v>556</v>
      </c>
      <c r="I150" s="20" t="s">
        <v>559</v>
      </c>
      <c r="J150" s="21" t="s">
        <v>548</v>
      </c>
      <c r="K150" s="22">
        <v>230</v>
      </c>
    </row>
    <row r="151" spans="1:11" s="2" customFormat="1" ht="118.15" x14ac:dyDescent="0.65">
      <c r="A151" s="17">
        <v>46131</v>
      </c>
      <c r="B151" s="18" t="s">
        <v>560</v>
      </c>
      <c r="C151" s="18" t="s">
        <v>96</v>
      </c>
      <c r="D151" s="19" t="s">
        <v>561</v>
      </c>
      <c r="E151" s="53">
        <v>11</v>
      </c>
      <c r="F151" s="19" t="s">
        <v>97</v>
      </c>
      <c r="G151" s="19">
        <v>1800</v>
      </c>
      <c r="H151" s="20" t="s">
        <v>569</v>
      </c>
      <c r="I151" s="20" t="s">
        <v>573</v>
      </c>
      <c r="J151" s="21" t="s">
        <v>570</v>
      </c>
      <c r="K151" s="22">
        <v>0</v>
      </c>
    </row>
    <row r="152" spans="1:11" s="2" customFormat="1" ht="118.15" x14ac:dyDescent="0.65">
      <c r="A152" s="136">
        <v>46131</v>
      </c>
      <c r="B152" s="143" t="s">
        <v>564</v>
      </c>
      <c r="C152" s="137" t="s">
        <v>316</v>
      </c>
      <c r="D152" s="138" t="s">
        <v>99</v>
      </c>
      <c r="E152" s="139">
        <v>11</v>
      </c>
      <c r="F152" s="138" t="s">
        <v>97</v>
      </c>
      <c r="G152" s="138">
        <v>2000</v>
      </c>
      <c r="H152" s="140" t="s">
        <v>571</v>
      </c>
      <c r="I152" s="140" t="s">
        <v>574</v>
      </c>
      <c r="J152" s="141" t="s">
        <v>572</v>
      </c>
      <c r="K152" s="142">
        <v>1900</v>
      </c>
    </row>
    <row r="153" spans="1:11" s="2" customFormat="1" ht="118.15" x14ac:dyDescent="0.65">
      <c r="A153" s="17">
        <v>46137</v>
      </c>
      <c r="B153" s="18" t="s">
        <v>575</v>
      </c>
      <c r="C153" s="18" t="s">
        <v>166</v>
      </c>
      <c r="D153" s="19" t="s">
        <v>214</v>
      </c>
      <c r="E153" s="53">
        <v>11</v>
      </c>
      <c r="F153" s="19" t="s">
        <v>97</v>
      </c>
      <c r="G153" s="19">
        <v>2400</v>
      </c>
      <c r="H153" s="20" t="s">
        <v>576</v>
      </c>
      <c r="I153" s="20" t="s">
        <v>578</v>
      </c>
      <c r="J153" s="21" t="s">
        <v>577</v>
      </c>
      <c r="K153" s="22">
        <v>1950</v>
      </c>
    </row>
    <row r="154" spans="1:11" s="2" customFormat="1" ht="118.15" x14ac:dyDescent="0.65">
      <c r="A154" s="17">
        <v>46138</v>
      </c>
      <c r="B154" s="18" t="s">
        <v>582</v>
      </c>
      <c r="C154" s="18" t="s">
        <v>166</v>
      </c>
      <c r="D154" s="19" t="s">
        <v>101</v>
      </c>
      <c r="E154" s="53">
        <v>11</v>
      </c>
      <c r="F154" s="19" t="s">
        <v>97</v>
      </c>
      <c r="G154" s="19">
        <v>1600</v>
      </c>
      <c r="H154" s="20" t="s">
        <v>602</v>
      </c>
      <c r="I154" s="20" t="s">
        <v>608</v>
      </c>
      <c r="J154" s="21" t="s">
        <v>603</v>
      </c>
      <c r="K154" s="22">
        <v>500</v>
      </c>
    </row>
    <row r="155" spans="1:11" s="2" customFormat="1" ht="67.5" x14ac:dyDescent="0.65">
      <c r="A155" s="136">
        <v>46138</v>
      </c>
      <c r="B155" s="137" t="s">
        <v>585</v>
      </c>
      <c r="C155" s="137" t="s">
        <v>268</v>
      </c>
      <c r="D155" s="138" t="s">
        <v>586</v>
      </c>
      <c r="E155" s="139">
        <v>5</v>
      </c>
      <c r="F155" s="138" t="s">
        <v>97</v>
      </c>
      <c r="G155" s="138">
        <v>1200</v>
      </c>
      <c r="H155" s="140" t="s">
        <v>587</v>
      </c>
      <c r="I155" s="140" t="s">
        <v>599</v>
      </c>
      <c r="J155" s="141" t="s">
        <v>588</v>
      </c>
      <c r="K155" s="142">
        <v>300</v>
      </c>
    </row>
    <row r="156" spans="1:11" s="2" customFormat="1" ht="101.25" x14ac:dyDescent="0.65">
      <c r="A156" s="17">
        <v>46138</v>
      </c>
      <c r="B156" s="18" t="s">
        <v>589</v>
      </c>
      <c r="C156" s="18" t="s">
        <v>166</v>
      </c>
      <c r="D156" s="19" t="s">
        <v>214</v>
      </c>
      <c r="E156" s="53">
        <v>11</v>
      </c>
      <c r="F156" s="19" t="s">
        <v>97</v>
      </c>
      <c r="G156" s="19">
        <v>2000</v>
      </c>
      <c r="H156" s="20" t="s">
        <v>604</v>
      </c>
      <c r="I156" s="20" t="s">
        <v>609</v>
      </c>
      <c r="J156" s="21" t="s">
        <v>591</v>
      </c>
      <c r="K156" s="22">
        <v>1990</v>
      </c>
    </row>
    <row r="157" spans="1:11" s="2" customFormat="1" ht="118.15" x14ac:dyDescent="0.65">
      <c r="A157" s="17">
        <v>46138</v>
      </c>
      <c r="B157" s="18" t="s">
        <v>612</v>
      </c>
      <c r="C157" s="18" t="s">
        <v>268</v>
      </c>
      <c r="D157" s="19" t="s">
        <v>586</v>
      </c>
      <c r="E157" s="53">
        <v>7</v>
      </c>
      <c r="F157" s="19" t="s">
        <v>97</v>
      </c>
      <c r="G157" s="19">
        <v>1600</v>
      </c>
      <c r="H157" s="20" t="s">
        <v>605</v>
      </c>
      <c r="I157" s="20" t="s">
        <v>610</v>
      </c>
      <c r="J157" s="21" t="s">
        <v>606</v>
      </c>
      <c r="K157" s="22">
        <v>2580</v>
      </c>
    </row>
    <row r="158" spans="1:11" s="2" customFormat="1" ht="67.5" x14ac:dyDescent="0.65">
      <c r="A158" s="136">
        <v>46138</v>
      </c>
      <c r="B158" s="143" t="s">
        <v>595</v>
      </c>
      <c r="C158" s="137" t="s">
        <v>268</v>
      </c>
      <c r="D158" s="138" t="s">
        <v>586</v>
      </c>
      <c r="E158" s="139">
        <v>9</v>
      </c>
      <c r="F158" s="138" t="s">
        <v>97</v>
      </c>
      <c r="G158" s="138">
        <v>2000</v>
      </c>
      <c r="H158" s="140" t="s">
        <v>607</v>
      </c>
      <c r="I158" s="140" t="s">
        <v>611</v>
      </c>
      <c r="J158" s="141" t="s">
        <v>597</v>
      </c>
      <c r="K158" s="142">
        <v>340</v>
      </c>
    </row>
    <row r="159" spans="1:11" s="2" customFormat="1" ht="67.5" x14ac:dyDescent="0.65">
      <c r="A159" s="136">
        <v>46141</v>
      </c>
      <c r="B159" s="143" t="s">
        <v>613</v>
      </c>
      <c r="C159" s="137" t="s">
        <v>511</v>
      </c>
      <c r="D159" s="138" t="s">
        <v>289</v>
      </c>
      <c r="E159" s="139">
        <v>11</v>
      </c>
      <c r="F159" s="138" t="s">
        <v>183</v>
      </c>
      <c r="G159" s="138">
        <v>1800</v>
      </c>
      <c r="H159" s="140" t="s">
        <v>617</v>
      </c>
      <c r="I159" s="140" t="s">
        <v>618</v>
      </c>
      <c r="J159" s="141" t="s">
        <v>615</v>
      </c>
      <c r="K159" s="142">
        <v>640</v>
      </c>
    </row>
    <row r="160" spans="1:11" s="2" customFormat="1" ht="101.25" x14ac:dyDescent="0.65">
      <c r="A160" s="17">
        <v>46144</v>
      </c>
      <c r="B160" s="18" t="s">
        <v>619</v>
      </c>
      <c r="C160" s="18" t="s">
        <v>96</v>
      </c>
      <c r="D160" s="19" t="s">
        <v>101</v>
      </c>
      <c r="E160" s="53">
        <v>11</v>
      </c>
      <c r="F160" s="19" t="s">
        <v>183</v>
      </c>
      <c r="G160" s="19">
        <v>1900</v>
      </c>
      <c r="H160" s="20" t="s">
        <v>620</v>
      </c>
      <c r="I160" s="20" t="s">
        <v>625</v>
      </c>
      <c r="J160" s="21" t="s">
        <v>621</v>
      </c>
      <c r="K160" s="22">
        <v>2870</v>
      </c>
    </row>
    <row r="161" spans="1:11" s="2" customFormat="1" ht="118.15" x14ac:dyDescent="0.65">
      <c r="A161" s="17">
        <v>46144</v>
      </c>
      <c r="B161" s="18" t="s">
        <v>622</v>
      </c>
      <c r="C161" s="18" t="s">
        <v>166</v>
      </c>
      <c r="D161" s="19" t="s">
        <v>214</v>
      </c>
      <c r="E161" s="53">
        <v>11</v>
      </c>
      <c r="F161" s="19" t="s">
        <v>97</v>
      </c>
      <c r="G161" s="19">
        <v>1400</v>
      </c>
      <c r="H161" s="20" t="s">
        <v>623</v>
      </c>
      <c r="I161" s="20" t="s">
        <v>626</v>
      </c>
      <c r="J161" s="21" t="s">
        <v>624</v>
      </c>
      <c r="K161" s="22">
        <v>24190</v>
      </c>
    </row>
    <row r="162" spans="1:11" s="2" customFormat="1" ht="118.15" x14ac:dyDescent="0.65">
      <c r="A162" s="17">
        <v>46145</v>
      </c>
      <c r="B162" s="18" t="s">
        <v>632</v>
      </c>
      <c r="C162" s="18" t="s">
        <v>316</v>
      </c>
      <c r="D162" s="19" t="s">
        <v>633</v>
      </c>
      <c r="E162" s="53">
        <v>12</v>
      </c>
      <c r="F162" s="19" t="s">
        <v>183</v>
      </c>
      <c r="G162" s="19">
        <v>2000</v>
      </c>
      <c r="H162" s="20" t="s">
        <v>634</v>
      </c>
      <c r="I162" s="20" t="s">
        <v>639</v>
      </c>
      <c r="J162" s="21" t="s">
        <v>635</v>
      </c>
      <c r="K162" s="22">
        <v>0</v>
      </c>
    </row>
    <row r="163" spans="1:11" s="2" customFormat="1" ht="118.15" x14ac:dyDescent="0.65">
      <c r="A163" s="136">
        <v>46145</v>
      </c>
      <c r="B163" s="143" t="s">
        <v>636</v>
      </c>
      <c r="C163" s="137" t="s">
        <v>316</v>
      </c>
      <c r="D163" s="138" t="s">
        <v>101</v>
      </c>
      <c r="E163" s="139">
        <v>11</v>
      </c>
      <c r="F163" s="138" t="s">
        <v>97</v>
      </c>
      <c r="G163" s="138">
        <v>3200</v>
      </c>
      <c r="H163" s="140" t="s">
        <v>637</v>
      </c>
      <c r="I163" s="140" t="s">
        <v>640</v>
      </c>
      <c r="J163" s="141" t="s">
        <v>638</v>
      </c>
      <c r="K163" s="142">
        <v>35680</v>
      </c>
    </row>
    <row r="164" spans="1:11" s="2" customFormat="1" ht="101.25" x14ac:dyDescent="0.65">
      <c r="A164" s="155">
        <v>46146</v>
      </c>
      <c r="B164" s="156" t="s">
        <v>647</v>
      </c>
      <c r="C164" s="156" t="s">
        <v>384</v>
      </c>
      <c r="D164" s="157" t="s">
        <v>334</v>
      </c>
      <c r="E164" s="158">
        <v>11</v>
      </c>
      <c r="F164" s="157" t="s">
        <v>183</v>
      </c>
      <c r="G164" s="157">
        <v>2100</v>
      </c>
      <c r="H164" s="159" t="s">
        <v>648</v>
      </c>
      <c r="I164" s="159" t="s">
        <v>650</v>
      </c>
      <c r="J164" s="160" t="s">
        <v>649</v>
      </c>
      <c r="K164" s="161">
        <v>1250</v>
      </c>
    </row>
    <row r="165" spans="1:11" s="2" customFormat="1" ht="101.25" x14ac:dyDescent="0.65">
      <c r="A165" s="155">
        <v>46147</v>
      </c>
      <c r="B165" s="156" t="s">
        <v>654</v>
      </c>
      <c r="C165" s="156" t="s">
        <v>511</v>
      </c>
      <c r="D165" s="157" t="s">
        <v>182</v>
      </c>
      <c r="E165" s="158">
        <v>11</v>
      </c>
      <c r="F165" s="157" t="s">
        <v>183</v>
      </c>
      <c r="G165" s="157">
        <v>1600</v>
      </c>
      <c r="H165" s="159" t="s">
        <v>662</v>
      </c>
      <c r="I165" s="159" t="s">
        <v>666</v>
      </c>
      <c r="J165" s="160" t="s">
        <v>663</v>
      </c>
      <c r="K165" s="161">
        <v>710</v>
      </c>
    </row>
    <row r="166" spans="1:11" s="2" customFormat="1" ht="101.25" x14ac:dyDescent="0.65">
      <c r="A166" s="155">
        <v>46148</v>
      </c>
      <c r="B166" s="156" t="s">
        <v>657</v>
      </c>
      <c r="C166" s="156" t="s">
        <v>384</v>
      </c>
      <c r="D166" s="157" t="s">
        <v>482</v>
      </c>
      <c r="E166" s="158">
        <v>11</v>
      </c>
      <c r="F166" s="157" t="s">
        <v>183</v>
      </c>
      <c r="G166" s="157">
        <v>1400</v>
      </c>
      <c r="H166" s="159" t="s">
        <v>664</v>
      </c>
      <c r="I166" s="159" t="s">
        <v>667</v>
      </c>
      <c r="J166" s="160" t="s">
        <v>665</v>
      </c>
      <c r="K166" s="161">
        <v>3080</v>
      </c>
    </row>
    <row r="167" spans="1:11" s="2" customFormat="1" ht="118.15" x14ac:dyDescent="0.65">
      <c r="A167" s="155">
        <v>46151</v>
      </c>
      <c r="B167" s="156" t="s">
        <v>668</v>
      </c>
      <c r="C167" s="156" t="s">
        <v>166</v>
      </c>
      <c r="D167" s="157" t="s">
        <v>101</v>
      </c>
      <c r="E167" s="158">
        <v>11</v>
      </c>
      <c r="F167" s="157" t="s">
        <v>97</v>
      </c>
      <c r="G167" s="157">
        <v>2200</v>
      </c>
      <c r="H167" s="159" t="s">
        <v>669</v>
      </c>
      <c r="I167" s="159" t="s">
        <v>673</v>
      </c>
      <c r="J167" s="160" t="s">
        <v>670</v>
      </c>
      <c r="K167" s="161">
        <v>1140</v>
      </c>
    </row>
    <row r="168" spans="1:11" s="2" customFormat="1" ht="118.15" x14ac:dyDescent="0.65">
      <c r="A168" s="155">
        <v>46151</v>
      </c>
      <c r="B168" s="156" t="s">
        <v>671</v>
      </c>
      <c r="C168" s="156" t="s">
        <v>96</v>
      </c>
      <c r="D168" s="157" t="s">
        <v>214</v>
      </c>
      <c r="E168" s="158">
        <v>11</v>
      </c>
      <c r="F168" s="157" t="s">
        <v>97</v>
      </c>
      <c r="G168" s="157">
        <v>1800</v>
      </c>
      <c r="H168" s="159" t="s">
        <v>672</v>
      </c>
      <c r="I168" s="159" t="s">
        <v>674</v>
      </c>
      <c r="J168" s="160" t="s">
        <v>681</v>
      </c>
      <c r="K168" s="161">
        <v>5040</v>
      </c>
    </row>
    <row r="169" spans="1:11" s="2" customFormat="1" ht="118.15" x14ac:dyDescent="0.65">
      <c r="A169" s="155">
        <v>46152</v>
      </c>
      <c r="B169" s="156" t="s">
        <v>682</v>
      </c>
      <c r="C169" s="156" t="s">
        <v>316</v>
      </c>
      <c r="D169" s="157" t="s">
        <v>214</v>
      </c>
      <c r="E169" s="158">
        <v>11</v>
      </c>
      <c r="F169" s="157" t="s">
        <v>97</v>
      </c>
      <c r="G169" s="157">
        <v>1600</v>
      </c>
      <c r="H169" s="159" t="s">
        <v>686</v>
      </c>
      <c r="I169" s="159" t="s">
        <v>688</v>
      </c>
      <c r="J169" s="160" t="s">
        <v>687</v>
      </c>
      <c r="K169" s="161">
        <v>5760</v>
      </c>
    </row>
    <row r="170" spans="1:11" s="2" customFormat="1" ht="67.5" x14ac:dyDescent="0.65">
      <c r="A170" s="155">
        <v>46155</v>
      </c>
      <c r="B170" s="156" t="s">
        <v>689</v>
      </c>
      <c r="C170" s="156" t="s">
        <v>384</v>
      </c>
      <c r="D170" s="157" t="s">
        <v>512</v>
      </c>
      <c r="E170" s="158">
        <v>11</v>
      </c>
      <c r="F170" s="157" t="s">
        <v>183</v>
      </c>
      <c r="G170" s="157">
        <v>2100</v>
      </c>
      <c r="H170" s="159" t="s">
        <v>692</v>
      </c>
      <c r="I170" s="159" t="s">
        <v>693</v>
      </c>
      <c r="J170" s="160" t="s">
        <v>691</v>
      </c>
      <c r="K170" s="161">
        <v>490</v>
      </c>
    </row>
    <row r="171" spans="1:11" s="2" customFormat="1" ht="50.65" x14ac:dyDescent="0.65">
      <c r="A171" s="155">
        <v>46158</v>
      </c>
      <c r="B171" s="156" t="s">
        <v>694</v>
      </c>
      <c r="C171" s="156" t="s">
        <v>392</v>
      </c>
      <c r="D171" s="157" t="s">
        <v>101</v>
      </c>
      <c r="E171" s="158">
        <v>8</v>
      </c>
      <c r="F171" s="157" t="s">
        <v>256</v>
      </c>
      <c r="G171" s="157">
        <v>3930</v>
      </c>
      <c r="H171" s="159" t="s">
        <v>695</v>
      </c>
      <c r="I171" s="159" t="s">
        <v>701</v>
      </c>
      <c r="J171" s="160" t="s">
        <v>696</v>
      </c>
      <c r="K171" s="161">
        <v>2960</v>
      </c>
    </row>
    <row r="172" spans="1:11" s="2" customFormat="1" ht="118.15" x14ac:dyDescent="0.65">
      <c r="A172" s="155">
        <v>46158</v>
      </c>
      <c r="B172" s="156" t="s">
        <v>697</v>
      </c>
      <c r="C172" s="156" t="s">
        <v>96</v>
      </c>
      <c r="D172" s="157" t="s">
        <v>698</v>
      </c>
      <c r="E172" s="158">
        <v>11</v>
      </c>
      <c r="F172" s="157" t="s">
        <v>97</v>
      </c>
      <c r="G172" s="157">
        <v>2000</v>
      </c>
      <c r="H172" s="159" t="s">
        <v>699</v>
      </c>
      <c r="I172" s="159" t="s">
        <v>702</v>
      </c>
      <c r="J172" s="160" t="s">
        <v>700</v>
      </c>
      <c r="K172" s="161">
        <v>2470</v>
      </c>
    </row>
    <row r="173" spans="1:11" s="2" customFormat="1" ht="118.15" x14ac:dyDescent="0.65">
      <c r="A173" s="165">
        <v>46159</v>
      </c>
      <c r="B173" s="166" t="s">
        <v>708</v>
      </c>
      <c r="C173" s="166" t="s">
        <v>316</v>
      </c>
      <c r="D173" s="167" t="s">
        <v>214</v>
      </c>
      <c r="E173" s="168">
        <v>11</v>
      </c>
      <c r="F173" s="167" t="s">
        <v>97</v>
      </c>
      <c r="G173" s="167">
        <v>1600</v>
      </c>
      <c r="H173" s="169" t="s">
        <v>712</v>
      </c>
      <c r="I173" s="169" t="s">
        <v>714</v>
      </c>
      <c r="J173" s="170" t="s">
        <v>713</v>
      </c>
      <c r="K173" s="171">
        <v>2260</v>
      </c>
    </row>
    <row r="174" spans="1:11" s="2" customFormat="1" ht="118.15" x14ac:dyDescent="0.65">
      <c r="A174" s="155">
        <v>46165</v>
      </c>
      <c r="B174" s="156" t="s">
        <v>715</v>
      </c>
      <c r="C174" s="156" t="s">
        <v>96</v>
      </c>
      <c r="D174" s="157" t="s">
        <v>101</v>
      </c>
      <c r="E174" s="158">
        <v>11</v>
      </c>
      <c r="F174" s="157" t="s">
        <v>183</v>
      </c>
      <c r="G174" s="157">
        <v>1900</v>
      </c>
      <c r="H174" s="159" t="s">
        <v>716</v>
      </c>
      <c r="I174" s="159" t="s">
        <v>718</v>
      </c>
      <c r="J174" s="160" t="s">
        <v>717</v>
      </c>
      <c r="K174" s="161">
        <v>170</v>
      </c>
    </row>
    <row r="175" spans="1:11" s="2" customFormat="1" ht="118.15" x14ac:dyDescent="0.65">
      <c r="A175" s="165">
        <v>46166</v>
      </c>
      <c r="B175" s="175" t="s">
        <v>722</v>
      </c>
      <c r="C175" s="166" t="s">
        <v>316</v>
      </c>
      <c r="D175" s="167" t="s">
        <v>214</v>
      </c>
      <c r="E175" s="168">
        <v>11</v>
      </c>
      <c r="F175" s="167" t="s">
        <v>97</v>
      </c>
      <c r="G175" s="167">
        <v>2400</v>
      </c>
      <c r="H175" s="169" t="s">
        <v>726</v>
      </c>
      <c r="I175" s="169" t="s">
        <v>727</v>
      </c>
      <c r="J175" s="170" t="s">
        <v>724</v>
      </c>
      <c r="K175" s="171">
        <v>5640</v>
      </c>
    </row>
    <row r="176" spans="1:11" s="180" customFormat="1" ht="118.15" x14ac:dyDescent="0.65">
      <c r="A176" s="155">
        <v>46172</v>
      </c>
      <c r="B176" s="156" t="s">
        <v>728</v>
      </c>
      <c r="C176" s="156" t="s">
        <v>96</v>
      </c>
      <c r="D176" s="157" t="s">
        <v>101</v>
      </c>
      <c r="E176" s="158">
        <v>11</v>
      </c>
      <c r="F176" s="157" t="s">
        <v>97</v>
      </c>
      <c r="G176" s="157">
        <v>1200</v>
      </c>
      <c r="H176" s="159" t="s">
        <v>729</v>
      </c>
      <c r="I176" s="159" t="s">
        <v>731</v>
      </c>
      <c r="J176" s="160" t="s">
        <v>730</v>
      </c>
      <c r="K176" s="161">
        <v>11190</v>
      </c>
    </row>
    <row r="177" spans="1:11" s="2" customFormat="1" ht="118.15" x14ac:dyDescent="0.65">
      <c r="A177" s="165">
        <v>46173</v>
      </c>
      <c r="B177" s="175" t="s">
        <v>735</v>
      </c>
      <c r="C177" s="166" t="s">
        <v>316</v>
      </c>
      <c r="D177" s="167" t="s">
        <v>214</v>
      </c>
      <c r="E177" s="168">
        <v>11</v>
      </c>
      <c r="F177" s="167" t="s">
        <v>97</v>
      </c>
      <c r="G177" s="167">
        <v>2400</v>
      </c>
      <c r="H177" s="169" t="s">
        <v>736</v>
      </c>
      <c r="I177" s="169" t="s">
        <v>745</v>
      </c>
      <c r="J177" s="170" t="s">
        <v>737</v>
      </c>
      <c r="K177" s="171">
        <v>2120</v>
      </c>
    </row>
    <row r="178" spans="1:11" s="180" customFormat="1" ht="67.5" x14ac:dyDescent="0.65">
      <c r="A178" s="155">
        <v>46173</v>
      </c>
      <c r="B178" s="156" t="s">
        <v>738</v>
      </c>
      <c r="C178" s="156" t="s">
        <v>739</v>
      </c>
      <c r="D178" s="157" t="s">
        <v>101</v>
      </c>
      <c r="E178" s="158">
        <v>11</v>
      </c>
      <c r="F178" s="157" t="s">
        <v>97</v>
      </c>
      <c r="G178" s="157">
        <v>1800</v>
      </c>
      <c r="H178" s="159" t="s">
        <v>740</v>
      </c>
      <c r="I178" s="159" t="s">
        <v>746</v>
      </c>
      <c r="J178" s="160" t="s">
        <v>741</v>
      </c>
      <c r="K178" s="161">
        <v>320</v>
      </c>
    </row>
    <row r="179" spans="1:11" s="180" customFormat="1" ht="118.15" x14ac:dyDescent="0.65">
      <c r="A179" s="155">
        <v>46173</v>
      </c>
      <c r="B179" s="156" t="s">
        <v>742</v>
      </c>
      <c r="C179" s="156" t="s">
        <v>166</v>
      </c>
      <c r="D179" s="157" t="s">
        <v>214</v>
      </c>
      <c r="E179" s="158">
        <v>12</v>
      </c>
      <c r="F179" s="157" t="s">
        <v>97</v>
      </c>
      <c r="G179" s="157">
        <v>2500</v>
      </c>
      <c r="H179" s="159" t="s">
        <v>743</v>
      </c>
      <c r="I179" s="159" t="s">
        <v>747</v>
      </c>
      <c r="J179" s="160" t="s">
        <v>744</v>
      </c>
      <c r="K179" s="161">
        <v>0</v>
      </c>
    </row>
    <row r="180" spans="1:11" s="2" customFormat="1" x14ac:dyDescent="0.65">
      <c r="A180" s="23" t="s">
        <v>126</v>
      </c>
      <c r="B180" s="6" t="s">
        <v>2</v>
      </c>
      <c r="C180" s="5">
        <f>COUNTA($C93:$C179)-COUNTIF($J93:$J179,"競走不成立")</f>
        <v>87</v>
      </c>
      <c r="D180" s="3"/>
      <c r="F180" s="7" t="s">
        <v>118</v>
      </c>
      <c r="G180" s="5">
        <f>COUNTIFS($I93:$I179,"*１着*",$I93:$I179,"*２着*")</f>
        <v>51</v>
      </c>
      <c r="H180" s="8">
        <f>IFERROR(G180/C180,0)</f>
        <v>0.58620689655172409</v>
      </c>
      <c r="J180" s="9" t="s">
        <v>124</v>
      </c>
      <c r="K180" s="10">
        <f>SUM($K93:$K179)</f>
        <v>209600</v>
      </c>
    </row>
    <row r="181" spans="1:11" s="2" customFormat="1" x14ac:dyDescent="0.65">
      <c r="A181" s="23"/>
      <c r="B181" s="7" t="s">
        <v>119</v>
      </c>
      <c r="C181" s="5">
        <f>COUNTIF($I93:$I179,"*１着*")</f>
        <v>72</v>
      </c>
      <c r="D181" s="8">
        <f>IFERROR(C181/C180,0)</f>
        <v>0.82758620689655171</v>
      </c>
      <c r="F181" s="7" t="s">
        <v>117</v>
      </c>
      <c r="G181" s="5">
        <f>COUNTIFS($I93:$I179,"１着*",$I93:$I179,"*２着*")</f>
        <v>22</v>
      </c>
      <c r="H181" s="8">
        <f>IFERROR(G181/C180,0)</f>
        <v>0.25287356321839083</v>
      </c>
      <c r="J181" s="9" t="s">
        <v>123</v>
      </c>
      <c r="K181" s="10">
        <f>IFERROR(ROUND(AVERAGE($K93:$K179),0),0)</f>
        <v>2409</v>
      </c>
    </row>
    <row r="182" spans="1:11" s="2" customFormat="1" x14ac:dyDescent="0.65">
      <c r="A182" s="23"/>
      <c r="B182" s="9" t="s">
        <v>120</v>
      </c>
      <c r="C182" s="5">
        <f>$C181+COUNTIF($I93:$I179,"*２着*")+COUNTIF($I93:$I179,"*３着*")-$C183-$G182</f>
        <v>85</v>
      </c>
      <c r="D182" s="8">
        <f>IFERROR(C182/C180,0)</f>
        <v>0.97701149425287359</v>
      </c>
      <c r="F182" s="7" t="s">
        <v>115</v>
      </c>
      <c r="G182" s="5">
        <f>COUNTIFS($I93:$I179,"*１着*",$I93:$I179,"*２着*",$I93:$I179,"*３着*")</f>
        <v>33</v>
      </c>
      <c r="H182" s="8">
        <f>IFERROR(G182/C180,0)</f>
        <v>0.37931034482758619</v>
      </c>
      <c r="J182" s="9" t="s">
        <v>122</v>
      </c>
      <c r="K182" s="57">
        <f>IFERROR(ROUND(SQRT(SUMSQ($K93:$K179)/$C180),0),0)</f>
        <v>5493</v>
      </c>
    </row>
    <row r="183" spans="1:11" s="2" customFormat="1" x14ac:dyDescent="0.65">
      <c r="A183" s="23"/>
      <c r="B183" s="9" t="s">
        <v>35</v>
      </c>
      <c r="C183" s="5">
        <f>G180+COUNTIFS($I93:$I179,"*１着*",$I93:$I179,"*３着*")+COUNTIFS($I93:$I179,"*２着*",$I93:$I179,"*３着*")-(G182*2)</f>
        <v>73</v>
      </c>
      <c r="D183" s="8">
        <f>IFERROR(C183/C180,0)</f>
        <v>0.83908045977011492</v>
      </c>
      <c r="F183" s="7" t="s">
        <v>116</v>
      </c>
      <c r="G183" s="5">
        <f>COUNTIFS($I93:$I179,"１着
２着*",$I93:$I179,"*３着*")</f>
        <v>5</v>
      </c>
      <c r="H183" s="8">
        <f>IFERROR(G183/C180,0)</f>
        <v>5.7471264367816091E-2</v>
      </c>
      <c r="J183" s="9" t="s">
        <v>121</v>
      </c>
      <c r="K183" s="57">
        <f>IFERROR(ROUND(K180+((K182*AVERAGEIFS(C:C,C:C,"&gt;0",B:B,"=予想回数")*C180*9)/((C180*8)+レース別成績!$B$91)),0),0)</f>
        <v>528194</v>
      </c>
    </row>
    <row r="184" spans="1:11" s="2" customFormat="1" x14ac:dyDescent="0.65">
      <c r="A184" s="12" t="s">
        <v>143</v>
      </c>
      <c r="B184" s="12"/>
      <c r="C184" s="12"/>
      <c r="D184" s="12"/>
      <c r="E184" s="12"/>
      <c r="F184" s="12"/>
      <c r="G184" s="12"/>
      <c r="H184" s="12"/>
      <c r="I184" s="12"/>
      <c r="J184" s="12"/>
      <c r="K184" s="13"/>
    </row>
    <row r="185" spans="1:11" s="2" customFormat="1" x14ac:dyDescent="0.65">
      <c r="A185" s="11" t="s">
        <v>18</v>
      </c>
      <c r="B185" s="14" t="s">
        <v>19</v>
      </c>
      <c r="C185" s="14" t="s">
        <v>20</v>
      </c>
      <c r="D185" s="14" t="s">
        <v>60</v>
      </c>
      <c r="E185" s="14" t="s">
        <v>83</v>
      </c>
      <c r="F185" s="14" t="s">
        <v>59</v>
      </c>
      <c r="G185" s="14" t="s">
        <v>58</v>
      </c>
      <c r="H185" s="14" t="s">
        <v>21</v>
      </c>
      <c r="I185" s="14" t="s">
        <v>22</v>
      </c>
      <c r="J185" s="15" t="s">
        <v>23</v>
      </c>
      <c r="K185" s="16" t="s">
        <v>24</v>
      </c>
    </row>
    <row r="186" spans="1:11" s="2" customFormat="1" ht="67.5" x14ac:dyDescent="0.65">
      <c r="A186" s="17">
        <v>46033</v>
      </c>
      <c r="B186" s="18" t="s">
        <v>145</v>
      </c>
      <c r="C186" s="18" t="s">
        <v>96</v>
      </c>
      <c r="D186" s="19" t="s">
        <v>99</v>
      </c>
      <c r="E186" s="4">
        <v>11</v>
      </c>
      <c r="F186" s="19" t="s">
        <v>97</v>
      </c>
      <c r="G186" s="19">
        <v>1600</v>
      </c>
      <c r="H186" s="20" t="s">
        <v>152</v>
      </c>
      <c r="I186" s="20" t="s">
        <v>154</v>
      </c>
      <c r="J186" s="21" t="s">
        <v>153</v>
      </c>
      <c r="K186" s="22">
        <v>680</v>
      </c>
    </row>
    <row r="187" spans="1:11" s="2" customFormat="1" ht="67.5" x14ac:dyDescent="0.65">
      <c r="A187" s="17">
        <v>46034</v>
      </c>
      <c r="B187" s="18" t="s">
        <v>155</v>
      </c>
      <c r="C187" s="18" t="s">
        <v>96</v>
      </c>
      <c r="D187" s="19" t="s">
        <v>101</v>
      </c>
      <c r="E187" s="53">
        <v>11</v>
      </c>
      <c r="F187" s="19" t="s">
        <v>97</v>
      </c>
      <c r="G187" s="19">
        <v>1600</v>
      </c>
      <c r="H187" s="20" t="s">
        <v>162</v>
      </c>
      <c r="I187" s="20" t="s">
        <v>163</v>
      </c>
      <c r="J187" s="21" t="s">
        <v>164</v>
      </c>
      <c r="K187" s="22">
        <v>180</v>
      </c>
    </row>
    <row r="188" spans="1:11" s="2" customFormat="1" ht="67.5" x14ac:dyDescent="0.65">
      <c r="A188" s="17">
        <v>46075</v>
      </c>
      <c r="B188" s="18" t="s">
        <v>315</v>
      </c>
      <c r="C188" s="18" t="s">
        <v>316</v>
      </c>
      <c r="D188" s="19" t="s">
        <v>214</v>
      </c>
      <c r="E188" s="53">
        <v>11</v>
      </c>
      <c r="F188" s="19" t="s">
        <v>183</v>
      </c>
      <c r="G188" s="19">
        <v>1600</v>
      </c>
      <c r="H188" s="20" t="s">
        <v>327</v>
      </c>
      <c r="I188" s="20" t="s">
        <v>329</v>
      </c>
      <c r="J188" s="21" t="s">
        <v>328</v>
      </c>
      <c r="K188" s="22">
        <v>30</v>
      </c>
    </row>
    <row r="189" spans="1:11" s="2" customFormat="1" x14ac:dyDescent="0.65">
      <c r="A189" s="23" t="s">
        <v>144</v>
      </c>
      <c r="B189" s="6" t="s">
        <v>2</v>
      </c>
      <c r="C189" s="5">
        <f>COUNTA($C186:$C188)-COUNTIF($J186:$J188,"競走不成立")</f>
        <v>3</v>
      </c>
      <c r="D189" s="3"/>
      <c r="F189" s="7" t="s">
        <v>118</v>
      </c>
      <c r="G189" s="5">
        <f>COUNTIFS($I186:$I188,"*１着*",$I186:$I188,"*２着*")</f>
        <v>0</v>
      </c>
      <c r="H189" s="8">
        <f>IFERROR(G189/C189,0)</f>
        <v>0</v>
      </c>
      <c r="J189" s="9" t="s">
        <v>124</v>
      </c>
      <c r="K189" s="10">
        <f>SUM($K186:$K188)</f>
        <v>890</v>
      </c>
    </row>
    <row r="190" spans="1:11" s="2" customFormat="1" x14ac:dyDescent="0.65">
      <c r="A190" s="23"/>
      <c r="B190" s="7" t="s">
        <v>119</v>
      </c>
      <c r="C190" s="5">
        <f>COUNTIF($I186:$I188,"*１着*")</f>
        <v>0</v>
      </c>
      <c r="D190" s="8">
        <f>IFERROR(C190/C189,0)</f>
        <v>0</v>
      </c>
      <c r="F190" s="7" t="s">
        <v>117</v>
      </c>
      <c r="G190" s="5">
        <f>COUNTIFS($I186:$I188,"１着*",$I186:$I188,"*２着*")</f>
        <v>0</v>
      </c>
      <c r="H190" s="8">
        <f>IFERROR(G190/C189,0)</f>
        <v>0</v>
      </c>
      <c r="J190" s="9" t="s">
        <v>123</v>
      </c>
      <c r="K190" s="10">
        <f>IFERROR(ROUND(AVERAGE($K186:$K188),0),0)</f>
        <v>297</v>
      </c>
    </row>
    <row r="191" spans="1:11" s="2" customFormat="1" x14ac:dyDescent="0.65">
      <c r="A191" s="23"/>
      <c r="B191" s="9" t="s">
        <v>120</v>
      </c>
      <c r="C191" s="5">
        <f>$C190+COUNTIF($I186:$I188,"*２着*")+COUNTIF($I186:$I188,"*３着*")-$C192-$G191</f>
        <v>3</v>
      </c>
      <c r="D191" s="8">
        <f>IFERROR(C191/C189,0)</f>
        <v>1</v>
      </c>
      <c r="F191" s="7" t="s">
        <v>115</v>
      </c>
      <c r="G191" s="5">
        <f>COUNTIFS($I186:$I188,"*１着*",$I186:$I188,"*２着*",$I186:$I188,"*３着*")</f>
        <v>0</v>
      </c>
      <c r="H191" s="8">
        <f>IFERROR(G191/C189,0)</f>
        <v>0</v>
      </c>
      <c r="J191" s="9" t="s">
        <v>122</v>
      </c>
      <c r="K191" s="57">
        <f>IFERROR(ROUND(SQRT(SUMSQ($K186:$K188)/$C189),0),0)</f>
        <v>406</v>
      </c>
    </row>
    <row r="192" spans="1:11" s="2" customFormat="1" x14ac:dyDescent="0.65">
      <c r="A192" s="23"/>
      <c r="B192" s="9" t="s">
        <v>35</v>
      </c>
      <c r="C192" s="5">
        <f>G189+COUNTIFS($I186:$I188,"*１着*",$I186:$I188,"*３着*")+COUNTIFS($I186:$I188,"*２着*",$I186:$I188,"*３着*")-(G191*2)</f>
        <v>0</v>
      </c>
      <c r="D192" s="8">
        <f>IFERROR(C192/C189,0)</f>
        <v>0</v>
      </c>
      <c r="F192" s="7" t="s">
        <v>116</v>
      </c>
      <c r="G192" s="5">
        <f>COUNTIFS($I186:$I188,"１着
２着*",$I186:$I188,"*３着*")</f>
        <v>0</v>
      </c>
      <c r="H192" s="8">
        <f>IFERROR(G192/C189,0)</f>
        <v>0</v>
      </c>
      <c r="J192" s="9" t="s">
        <v>121</v>
      </c>
      <c r="K192" s="57">
        <f>IFERROR(ROUND(K189+((K191*AVERAGEIFS(C:C,C:C,"&gt;0",B:B,"=予想回数")*C189*9)/((C189*8)+レース別成績!$B$91)),0),0)</f>
        <v>6618</v>
      </c>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34" spans="11:11" s="2" customFormat="1" x14ac:dyDescent="0.65">
      <c r="K234" s="10"/>
    </row>
    <row r="235" spans="11:11" s="2" customFormat="1" x14ac:dyDescent="0.65">
      <c r="K235" s="10"/>
    </row>
    <row r="236" spans="11:11" s="2" customFormat="1" x14ac:dyDescent="0.65">
      <c r="K236" s="10"/>
    </row>
    <row r="237" spans="11:11" s="2" customFormat="1" x14ac:dyDescent="0.65">
      <c r="K237" s="10"/>
    </row>
    <row r="238" spans="11:11" s="2" customFormat="1" x14ac:dyDescent="0.65">
      <c r="K238" s="10"/>
    </row>
    <row r="239" spans="11:11" s="2" customFormat="1" x14ac:dyDescent="0.65">
      <c r="K239" s="10"/>
    </row>
    <row r="240" spans="11:11" s="2" customFormat="1" x14ac:dyDescent="0.65">
      <c r="K240" s="10"/>
    </row>
    <row r="241" spans="11:11" s="2" customFormat="1" x14ac:dyDescent="0.65">
      <c r="K241" s="10"/>
    </row>
    <row r="242" spans="11:11" s="2" customFormat="1" x14ac:dyDescent="0.65">
      <c r="K242" s="10"/>
    </row>
    <row r="243" spans="11:11" s="2" customFormat="1" x14ac:dyDescent="0.65">
      <c r="K243" s="10"/>
    </row>
    <row r="244" spans="11:11" s="2" customFormat="1" x14ac:dyDescent="0.65">
      <c r="K244" s="10"/>
    </row>
    <row r="245" spans="11:11" s="2" customFormat="1" x14ac:dyDescent="0.65">
      <c r="K245" s="10"/>
    </row>
    <row r="246" spans="11:11" s="2" customFormat="1" x14ac:dyDescent="0.65">
      <c r="K246" s="10"/>
    </row>
    <row r="247" spans="11:11" s="2" customFormat="1" x14ac:dyDescent="0.65">
      <c r="K247" s="10"/>
    </row>
    <row r="248" spans="11:11" s="2" customFormat="1" x14ac:dyDescent="0.65">
      <c r="K248" s="10"/>
    </row>
    <row r="249" spans="11:11" s="2" customFormat="1" x14ac:dyDescent="0.65">
      <c r="K249" s="10"/>
    </row>
    <row r="250" spans="11:11" s="2" customFormat="1" x14ac:dyDescent="0.65">
      <c r="K250" s="10"/>
    </row>
    <row r="251" spans="11:11" s="2" customFormat="1" x14ac:dyDescent="0.65">
      <c r="K251" s="10"/>
    </row>
    <row r="252" spans="11:11" s="2" customFormat="1" x14ac:dyDescent="0.65">
      <c r="K252" s="10"/>
    </row>
    <row r="253" spans="11:11" s="2" customFormat="1" x14ac:dyDescent="0.65">
      <c r="K253" s="10"/>
    </row>
    <row r="254" spans="11:11" s="2" customFormat="1" x14ac:dyDescent="0.65">
      <c r="K254" s="10"/>
    </row>
    <row r="255" spans="11:11" s="2" customFormat="1" x14ac:dyDescent="0.65">
      <c r="K255" s="10"/>
    </row>
    <row r="256" spans="11:11" s="2" customFormat="1" x14ac:dyDescent="0.65">
      <c r="K256" s="10"/>
    </row>
    <row r="257" spans="11:11" s="2" customFormat="1" x14ac:dyDescent="0.65">
      <c r="K257" s="10"/>
    </row>
    <row r="258" spans="11:11" s="2" customFormat="1" x14ac:dyDescent="0.65">
      <c r="K258" s="10"/>
    </row>
    <row r="259" spans="11:11" s="2" customFormat="1" x14ac:dyDescent="0.65">
      <c r="K259" s="10"/>
    </row>
    <row r="260" spans="11:11" s="2" customFormat="1" x14ac:dyDescent="0.65">
      <c r="K260" s="10"/>
    </row>
    <row r="261" spans="11:11" s="2" customFormat="1" x14ac:dyDescent="0.65">
      <c r="K261" s="10"/>
    </row>
    <row r="262" spans="11:11" s="2" customFormat="1" x14ac:dyDescent="0.65">
      <c r="K262" s="10"/>
    </row>
    <row r="263" spans="11:11" s="2" customFormat="1" x14ac:dyDescent="0.65">
      <c r="K263" s="10"/>
    </row>
    <row r="264" spans="11:11" s="2" customFormat="1" x14ac:dyDescent="0.65">
      <c r="K264" s="10"/>
    </row>
    <row r="265" spans="11:11" s="2" customFormat="1" x14ac:dyDescent="0.65">
      <c r="K265" s="10"/>
    </row>
    <row r="266" spans="11:11" s="2" customFormat="1" x14ac:dyDescent="0.65">
      <c r="K266" s="10"/>
    </row>
    <row r="267" spans="11:11" s="2" customFormat="1" x14ac:dyDescent="0.65">
      <c r="K267" s="10"/>
    </row>
    <row r="268" spans="11:11" s="2" customFormat="1" x14ac:dyDescent="0.65">
      <c r="K268" s="10"/>
    </row>
    <row r="269" spans="11:11" s="2" customFormat="1" x14ac:dyDescent="0.65">
      <c r="K269" s="10"/>
    </row>
    <row r="270" spans="11:11" s="2" customFormat="1" x14ac:dyDescent="0.65">
      <c r="K270" s="10"/>
    </row>
    <row r="271" spans="11:11" s="2" customFormat="1" x14ac:dyDescent="0.65">
      <c r="K271" s="10"/>
    </row>
    <row r="272" spans="11:11" s="2" customFormat="1" x14ac:dyDescent="0.65">
      <c r="K272" s="10"/>
    </row>
    <row r="273" spans="11:11" s="2" customFormat="1" x14ac:dyDescent="0.65">
      <c r="K273" s="10"/>
    </row>
    <row r="274" spans="11:11" s="2" customFormat="1" x14ac:dyDescent="0.65">
      <c r="K274" s="10"/>
    </row>
    <row r="275" spans="11:11" s="2" customFormat="1" x14ac:dyDescent="0.65">
      <c r="K275" s="10"/>
    </row>
    <row r="278" spans="11:11" s="2" customFormat="1" x14ac:dyDescent="0.65">
      <c r="K278" s="10"/>
    </row>
    <row r="279" spans="11:11" s="2" customFormat="1" x14ac:dyDescent="0.65">
      <c r="K279" s="10"/>
    </row>
    <row r="280" spans="11:11" s="2" customFormat="1" x14ac:dyDescent="0.65">
      <c r="K280" s="10"/>
    </row>
    <row r="281" spans="11:11" s="2" customFormat="1" x14ac:dyDescent="0.65">
      <c r="K281" s="10"/>
    </row>
    <row r="282" spans="11:11" s="2" customFormat="1" x14ac:dyDescent="0.65">
      <c r="K282" s="10"/>
    </row>
    <row r="283" spans="11:11" s="2" customFormat="1" x14ac:dyDescent="0.65">
      <c r="K283" s="10"/>
    </row>
    <row r="284" spans="11:11" s="2" customFormat="1" x14ac:dyDescent="0.65">
      <c r="K284" s="10"/>
    </row>
    <row r="285" spans="11:11" s="2" customFormat="1" x14ac:dyDescent="0.65">
      <c r="K285" s="10"/>
    </row>
    <row r="286" spans="11:11" s="2" customFormat="1" x14ac:dyDescent="0.65">
      <c r="K286" s="10"/>
    </row>
    <row r="287" spans="11:11" s="2" customFormat="1" x14ac:dyDescent="0.65">
      <c r="K287" s="10"/>
    </row>
    <row r="288" spans="11:11" s="2" customFormat="1" x14ac:dyDescent="0.65">
      <c r="K288" s="10"/>
    </row>
    <row r="289" spans="11:11" s="2" customFormat="1" x14ac:dyDescent="0.65">
      <c r="K289" s="10"/>
    </row>
    <row r="290" spans="11:11" s="2" customFormat="1" x14ac:dyDescent="0.65">
      <c r="K290" s="10"/>
    </row>
    <row r="291" spans="11:11" s="2" customFormat="1" x14ac:dyDescent="0.65">
      <c r="K291" s="10"/>
    </row>
    <row r="292" spans="11:11" s="2" customFormat="1" x14ac:dyDescent="0.65">
      <c r="K292" s="10"/>
    </row>
    <row r="293" spans="11:11" s="2" customFormat="1" x14ac:dyDescent="0.65">
      <c r="K293" s="10"/>
    </row>
    <row r="294" spans="11:11" s="2" customFormat="1" x14ac:dyDescent="0.65">
      <c r="K294" s="10"/>
    </row>
    <row r="295" spans="11:11" s="2" customFormat="1" x14ac:dyDescent="0.65">
      <c r="K295" s="10"/>
    </row>
    <row r="296" spans="11:11" s="2" customFormat="1" x14ac:dyDescent="0.65">
      <c r="K296" s="10"/>
    </row>
    <row r="297" spans="11:11" s="2" customFormat="1" x14ac:dyDescent="0.65">
      <c r="K297" s="10"/>
    </row>
    <row r="298" spans="11:11" s="2" customFormat="1" x14ac:dyDescent="0.65">
      <c r="K298" s="10"/>
    </row>
    <row r="299" spans="11:11" s="2" customFormat="1" x14ac:dyDescent="0.65">
      <c r="K299" s="10"/>
    </row>
    <row r="300" spans="11:11" s="2" customFormat="1" x14ac:dyDescent="0.65">
      <c r="K300" s="10"/>
    </row>
    <row r="301" spans="11:11" s="2" customFormat="1" x14ac:dyDescent="0.65">
      <c r="K301" s="10"/>
    </row>
    <row r="302" spans="11:11" s="2" customFormat="1" x14ac:dyDescent="0.65">
      <c r="K302" s="10"/>
    </row>
    <row r="303" spans="11:11" s="2" customFormat="1" x14ac:dyDescent="0.65">
      <c r="K303" s="10"/>
    </row>
    <row r="304" spans="11:11" s="2" customFormat="1" x14ac:dyDescent="0.65">
      <c r="K304" s="10"/>
    </row>
    <row r="305" spans="11:11" s="2" customFormat="1" x14ac:dyDescent="0.65">
      <c r="K305" s="10"/>
    </row>
    <row r="306" spans="11:11" s="2" customFormat="1" x14ac:dyDescent="0.65">
      <c r="K306" s="10"/>
    </row>
    <row r="307" spans="11:11" s="2" customFormat="1" x14ac:dyDescent="0.65">
      <c r="K307" s="10"/>
    </row>
    <row r="308" spans="11:11" s="2" customFormat="1" x14ac:dyDescent="0.65">
      <c r="K308" s="10"/>
    </row>
    <row r="309" spans="11:11" s="2" customFormat="1" x14ac:dyDescent="0.65">
      <c r="K309" s="10"/>
    </row>
    <row r="310" spans="11:11" s="2" customFormat="1" x14ac:dyDescent="0.65">
      <c r="K310" s="10"/>
    </row>
    <row r="311" spans="11:11" s="2" customFormat="1" x14ac:dyDescent="0.65">
      <c r="K311" s="10"/>
    </row>
    <row r="312" spans="11:11" s="2" customFormat="1" x14ac:dyDescent="0.65">
      <c r="K312" s="10"/>
    </row>
    <row r="313" spans="11:11" s="2" customFormat="1" x14ac:dyDescent="0.65">
      <c r="K313" s="10"/>
    </row>
    <row r="314" spans="11:11" s="2" customFormat="1" x14ac:dyDescent="0.65">
      <c r="K314" s="10"/>
    </row>
    <row r="315" spans="11:11" s="2" customFormat="1" x14ac:dyDescent="0.65">
      <c r="K315" s="10"/>
    </row>
    <row r="316" spans="11:11" s="2" customFormat="1" x14ac:dyDescent="0.65">
      <c r="K316" s="10"/>
    </row>
    <row r="317" spans="11:11" s="2" customFormat="1" x14ac:dyDescent="0.65">
      <c r="K317" s="10"/>
    </row>
    <row r="318" spans="11:11" s="2" customFormat="1" x14ac:dyDescent="0.65">
      <c r="K318" s="10"/>
    </row>
    <row r="319" spans="11:11" s="2" customFormat="1" x14ac:dyDescent="0.65">
      <c r="K319" s="10"/>
    </row>
    <row r="320" spans="11:11" s="2" customFormat="1" x14ac:dyDescent="0.65">
      <c r="K320" s="10"/>
    </row>
    <row r="321" spans="11:11" s="2" customFormat="1" x14ac:dyDescent="0.65">
      <c r="K321" s="10"/>
    </row>
    <row r="322" spans="11:11" s="2" customFormat="1" x14ac:dyDescent="0.65">
      <c r="K322" s="10"/>
    </row>
    <row r="323" spans="11:11" s="2" customFormat="1" x14ac:dyDescent="0.65">
      <c r="K323" s="10"/>
    </row>
    <row r="324" spans="11:11" s="2" customFormat="1" x14ac:dyDescent="0.65">
      <c r="K324" s="10"/>
    </row>
    <row r="325" spans="11:11" s="2" customFormat="1" x14ac:dyDescent="0.65">
      <c r="K325" s="10"/>
    </row>
    <row r="326" spans="11:11" s="2" customFormat="1" x14ac:dyDescent="0.65">
      <c r="K326" s="10"/>
    </row>
    <row r="327" spans="11:11" s="2" customFormat="1" x14ac:dyDescent="0.65">
      <c r="K327" s="10"/>
    </row>
    <row r="328" spans="11:11" s="2" customFormat="1" x14ac:dyDescent="0.65">
      <c r="K328" s="10"/>
    </row>
    <row r="329" spans="11:11" s="2" customFormat="1" x14ac:dyDescent="0.65">
      <c r="K329" s="10"/>
    </row>
    <row r="330" spans="11:11" s="2" customFormat="1" x14ac:dyDescent="0.65">
      <c r="K330" s="10"/>
    </row>
    <row r="331" spans="11:11" s="2" customFormat="1" x14ac:dyDescent="0.65">
      <c r="K331" s="10"/>
    </row>
    <row r="332" spans="11:11" s="2" customFormat="1" x14ac:dyDescent="0.65">
      <c r="K332" s="10"/>
    </row>
    <row r="333" spans="11:11" s="2" customFormat="1" x14ac:dyDescent="0.65">
      <c r="K333" s="10"/>
    </row>
    <row r="334" spans="11:11" s="2" customFormat="1" x14ac:dyDescent="0.65">
      <c r="K334" s="10"/>
    </row>
    <row r="335" spans="11:11" s="2" customFormat="1" x14ac:dyDescent="0.65">
      <c r="K335" s="10"/>
    </row>
    <row r="336" spans="11:11" s="2" customFormat="1" x14ac:dyDescent="0.65">
      <c r="K336" s="10"/>
    </row>
    <row r="337" spans="11:11" s="2" customFormat="1" x14ac:dyDescent="0.65">
      <c r="K337" s="10"/>
    </row>
    <row r="338" spans="11:11" s="2" customFormat="1" x14ac:dyDescent="0.65">
      <c r="K338" s="10"/>
    </row>
    <row r="339" spans="11:11" s="2" customFormat="1" x14ac:dyDescent="0.65">
      <c r="K339" s="10"/>
    </row>
    <row r="340" spans="11:11" s="2" customFormat="1" x14ac:dyDescent="0.65">
      <c r="K340" s="10"/>
    </row>
    <row r="341" spans="11:11" s="2" customFormat="1" x14ac:dyDescent="0.65">
      <c r="K341" s="10"/>
    </row>
    <row r="342" spans="11:11" s="2" customFormat="1" x14ac:dyDescent="0.65">
      <c r="K342" s="10"/>
    </row>
    <row r="343" spans="11:11" s="2" customFormat="1" x14ac:dyDescent="0.65">
      <c r="K343" s="10"/>
    </row>
    <row r="344" spans="11:11" s="2" customFormat="1" x14ac:dyDescent="0.65">
      <c r="K344" s="10"/>
    </row>
    <row r="345" spans="11:11" s="2" customFormat="1" x14ac:dyDescent="0.65">
      <c r="K345" s="10"/>
    </row>
    <row r="346" spans="11:11" s="2" customFormat="1" x14ac:dyDescent="0.65">
      <c r="K346" s="10"/>
    </row>
    <row r="347" spans="11:11" s="2" customFormat="1" x14ac:dyDescent="0.65">
      <c r="K347" s="10"/>
    </row>
    <row r="348" spans="11:11" s="2" customFormat="1" x14ac:dyDescent="0.65">
      <c r="K348" s="10"/>
    </row>
    <row r="349" spans="11:11" s="2" customFormat="1" x14ac:dyDescent="0.65">
      <c r="K349" s="10"/>
    </row>
    <row r="350" spans="11:11" s="2" customFormat="1" x14ac:dyDescent="0.65">
      <c r="K350" s="10"/>
    </row>
    <row r="351" spans="11:11" s="2" customFormat="1" x14ac:dyDescent="0.65">
      <c r="K351" s="10"/>
    </row>
    <row r="352" spans="11:11" s="2" customFormat="1" x14ac:dyDescent="0.65">
      <c r="K352" s="10"/>
    </row>
    <row r="353" spans="11:11" s="2" customFormat="1" x14ac:dyDescent="0.65">
      <c r="K353" s="10"/>
    </row>
    <row r="354" spans="11:11" s="2" customFormat="1" x14ac:dyDescent="0.65">
      <c r="K354" s="10"/>
    </row>
    <row r="355" spans="11:11" s="2" customFormat="1" x14ac:dyDescent="0.65">
      <c r="K355" s="10"/>
    </row>
    <row r="356" spans="11:11" s="2" customFormat="1" x14ac:dyDescent="0.65">
      <c r="K356" s="10"/>
    </row>
    <row r="357" spans="11:11" s="2" customFormat="1" x14ac:dyDescent="0.65">
      <c r="K357" s="10"/>
    </row>
    <row r="358" spans="11:11" s="2" customFormat="1" x14ac:dyDescent="0.65">
      <c r="K358" s="10"/>
    </row>
    <row r="359" spans="11:11" s="2" customFormat="1" x14ac:dyDescent="0.65">
      <c r="K359" s="10"/>
    </row>
    <row r="360" spans="11:11" s="2" customFormat="1" x14ac:dyDescent="0.65">
      <c r="K360" s="10"/>
    </row>
    <row r="361" spans="11:11" s="2" customFormat="1" x14ac:dyDescent="0.65">
      <c r="K361" s="10"/>
    </row>
    <row r="362" spans="11:11" s="2" customFormat="1" x14ac:dyDescent="0.65">
      <c r="K362" s="10"/>
    </row>
    <row r="363" spans="11:11" s="2" customFormat="1" x14ac:dyDescent="0.65">
      <c r="K363" s="10"/>
    </row>
  </sheetData>
  <phoneticPr fontId="1"/>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4721A-3965-4F8A-83CE-F257C9912925}">
  <dimension ref="A1:K227"/>
  <sheetViews>
    <sheetView zoomScaleNormal="100" workbookViewId="0"/>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8" width="24.5625" style="2" customWidth="1"/>
    <col min="9" max="9" width="4.9375" style="2" customWidth="1"/>
    <col min="10" max="10" width="24.5625" style="2" customWidth="1"/>
    <col min="11" max="11" width="12.5625" style="10" customWidth="1"/>
    <col min="12" max="16384" width="9" style="1"/>
  </cols>
  <sheetData>
    <row r="1" spans="1:11" s="2" customFormat="1" x14ac:dyDescent="0.65">
      <c r="A1" s="12" t="s">
        <v>67</v>
      </c>
      <c r="B1" s="12"/>
      <c r="C1" s="12"/>
      <c r="D1" s="12"/>
      <c r="E1" s="12"/>
      <c r="F1" s="12"/>
      <c r="G1" s="12"/>
      <c r="H1" s="12"/>
      <c r="I1" s="12"/>
      <c r="J1" s="12"/>
      <c r="K1" s="13"/>
    </row>
    <row r="2" spans="1:11" s="2" customFormat="1" x14ac:dyDescent="0.65">
      <c r="A2" s="11" t="s">
        <v>18</v>
      </c>
      <c r="B2" s="14" t="s">
        <v>19</v>
      </c>
      <c r="C2" s="14" t="s">
        <v>20</v>
      </c>
      <c r="D2" s="14" t="s">
        <v>60</v>
      </c>
      <c r="E2" s="14" t="s">
        <v>83</v>
      </c>
      <c r="F2" s="14" t="s">
        <v>59</v>
      </c>
      <c r="G2" s="14" t="s">
        <v>58</v>
      </c>
      <c r="H2" s="14" t="s">
        <v>21</v>
      </c>
      <c r="I2" s="14" t="s">
        <v>22</v>
      </c>
      <c r="J2" s="15" t="s">
        <v>23</v>
      </c>
      <c r="K2" s="16" t="s">
        <v>24</v>
      </c>
    </row>
    <row r="3" spans="1:11" s="2" customFormat="1" ht="101.25" x14ac:dyDescent="0.65">
      <c r="A3" s="136">
        <v>46068</v>
      </c>
      <c r="B3" s="143" t="s">
        <v>267</v>
      </c>
      <c r="C3" s="137" t="s">
        <v>268</v>
      </c>
      <c r="D3" s="138" t="s">
        <v>269</v>
      </c>
      <c r="E3" s="139">
        <v>9</v>
      </c>
      <c r="F3" s="138" t="s">
        <v>183</v>
      </c>
      <c r="G3" s="138">
        <v>1800</v>
      </c>
      <c r="H3" s="140" t="s">
        <v>281</v>
      </c>
      <c r="I3" s="140" t="s">
        <v>285</v>
      </c>
      <c r="J3" s="141" t="s">
        <v>282</v>
      </c>
      <c r="K3" s="142">
        <v>60</v>
      </c>
    </row>
    <row r="4" spans="1:11" s="2" customFormat="1" ht="101.25" x14ac:dyDescent="0.65">
      <c r="A4" s="17">
        <v>46075</v>
      </c>
      <c r="B4" s="18" t="s">
        <v>315</v>
      </c>
      <c r="C4" s="18" t="s">
        <v>316</v>
      </c>
      <c r="D4" s="19" t="s">
        <v>214</v>
      </c>
      <c r="E4" s="53">
        <v>11</v>
      </c>
      <c r="F4" s="19" t="s">
        <v>183</v>
      </c>
      <c r="G4" s="19">
        <v>1600</v>
      </c>
      <c r="H4" s="20" t="s">
        <v>317</v>
      </c>
      <c r="I4" s="20" t="s">
        <v>320</v>
      </c>
      <c r="J4" s="21" t="s">
        <v>318</v>
      </c>
      <c r="K4" s="22">
        <v>1260</v>
      </c>
    </row>
    <row r="5" spans="1:11" s="2" customFormat="1" ht="101.25" x14ac:dyDescent="0.65">
      <c r="A5" s="17">
        <v>46110</v>
      </c>
      <c r="B5" s="18" t="s">
        <v>470</v>
      </c>
      <c r="C5" s="18" t="s">
        <v>316</v>
      </c>
      <c r="D5" s="19" t="s">
        <v>399</v>
      </c>
      <c r="E5" s="53">
        <v>11</v>
      </c>
      <c r="F5" s="19" t="s">
        <v>97</v>
      </c>
      <c r="G5" s="19">
        <v>1200</v>
      </c>
      <c r="H5" s="20" t="s">
        <v>471</v>
      </c>
      <c r="I5" s="20" t="s">
        <v>474</v>
      </c>
      <c r="J5" s="21" t="s">
        <v>472</v>
      </c>
      <c r="K5" s="22">
        <v>1310</v>
      </c>
    </row>
    <row r="6" spans="1:11" s="2" customFormat="1" ht="101.25" x14ac:dyDescent="0.65">
      <c r="A6" s="17">
        <v>46117</v>
      </c>
      <c r="B6" s="18" t="s">
        <v>503</v>
      </c>
      <c r="C6" s="18" t="s">
        <v>316</v>
      </c>
      <c r="D6" s="19" t="s">
        <v>298</v>
      </c>
      <c r="E6" s="53">
        <v>11</v>
      </c>
      <c r="F6" s="19" t="s">
        <v>97</v>
      </c>
      <c r="G6" s="19">
        <v>2000</v>
      </c>
      <c r="H6" s="20" t="s">
        <v>507</v>
      </c>
      <c r="I6" s="20" t="s">
        <v>509</v>
      </c>
      <c r="J6" s="21" t="s">
        <v>508</v>
      </c>
      <c r="K6" s="22">
        <v>750</v>
      </c>
    </row>
    <row r="7" spans="1:11" s="2" customFormat="1" ht="84.4" x14ac:dyDescent="0.65">
      <c r="A7" s="17">
        <v>46120</v>
      </c>
      <c r="B7" s="18" t="s">
        <v>510</v>
      </c>
      <c r="C7" s="18" t="s">
        <v>511</v>
      </c>
      <c r="D7" s="19" t="s">
        <v>512</v>
      </c>
      <c r="E7" s="53">
        <v>11</v>
      </c>
      <c r="F7" s="19" t="s">
        <v>183</v>
      </c>
      <c r="G7" s="19">
        <v>2100</v>
      </c>
      <c r="H7" s="20" t="s">
        <v>513</v>
      </c>
      <c r="I7" s="20" t="s">
        <v>515</v>
      </c>
      <c r="J7" s="21" t="s">
        <v>514</v>
      </c>
      <c r="K7" s="22">
        <v>260</v>
      </c>
    </row>
    <row r="8" spans="1:11" s="2" customFormat="1" ht="101.25" x14ac:dyDescent="0.65">
      <c r="A8" s="136">
        <v>46124</v>
      </c>
      <c r="B8" s="143" t="s">
        <v>532</v>
      </c>
      <c r="C8" s="137" t="s">
        <v>316</v>
      </c>
      <c r="D8" s="138" t="s">
        <v>298</v>
      </c>
      <c r="E8" s="139">
        <v>11</v>
      </c>
      <c r="F8" s="138" t="s">
        <v>97</v>
      </c>
      <c r="G8" s="138">
        <v>1600</v>
      </c>
      <c r="H8" s="140" t="s">
        <v>533</v>
      </c>
      <c r="I8" s="140" t="s">
        <v>534</v>
      </c>
      <c r="J8" s="141" t="s">
        <v>535</v>
      </c>
      <c r="K8" s="142">
        <v>2540</v>
      </c>
    </row>
    <row r="9" spans="1:11" s="2" customFormat="1" ht="84.4" x14ac:dyDescent="0.65">
      <c r="A9" s="17">
        <v>46130</v>
      </c>
      <c r="B9" s="18" t="s">
        <v>545</v>
      </c>
      <c r="C9" s="18" t="s">
        <v>546</v>
      </c>
      <c r="D9" s="19" t="s">
        <v>99</v>
      </c>
      <c r="E9" s="53">
        <v>11</v>
      </c>
      <c r="F9" s="19" t="s">
        <v>256</v>
      </c>
      <c r="G9" s="19">
        <v>4260</v>
      </c>
      <c r="H9" s="20" t="s">
        <v>547</v>
      </c>
      <c r="I9" s="20" t="s">
        <v>551</v>
      </c>
      <c r="J9" s="21" t="s">
        <v>548</v>
      </c>
      <c r="K9" s="22">
        <v>230</v>
      </c>
    </row>
    <row r="10" spans="1:11" s="2" customFormat="1" ht="101.25" x14ac:dyDescent="0.65">
      <c r="A10" s="136">
        <v>46131</v>
      </c>
      <c r="B10" s="143" t="s">
        <v>564</v>
      </c>
      <c r="C10" s="137" t="s">
        <v>316</v>
      </c>
      <c r="D10" s="138" t="s">
        <v>99</v>
      </c>
      <c r="E10" s="139">
        <v>11</v>
      </c>
      <c r="F10" s="138" t="s">
        <v>97</v>
      </c>
      <c r="G10" s="138">
        <v>2000</v>
      </c>
      <c r="H10" s="140" t="s">
        <v>565</v>
      </c>
      <c r="I10" s="140" t="s">
        <v>568</v>
      </c>
      <c r="J10" s="141" t="s">
        <v>566</v>
      </c>
      <c r="K10" s="142">
        <v>2100</v>
      </c>
    </row>
    <row r="11" spans="1:11" s="2" customFormat="1" ht="67.5" x14ac:dyDescent="0.65">
      <c r="A11" s="136">
        <v>46138</v>
      </c>
      <c r="B11" s="137" t="s">
        <v>585</v>
      </c>
      <c r="C11" s="137" t="s">
        <v>268</v>
      </c>
      <c r="D11" s="138" t="s">
        <v>586</v>
      </c>
      <c r="E11" s="139">
        <v>5</v>
      </c>
      <c r="F11" s="138" t="s">
        <v>97</v>
      </c>
      <c r="G11" s="138">
        <v>1200</v>
      </c>
      <c r="H11" s="140" t="s">
        <v>587</v>
      </c>
      <c r="I11" s="140" t="s">
        <v>599</v>
      </c>
      <c r="J11" s="141" t="s">
        <v>588</v>
      </c>
      <c r="K11" s="142">
        <v>300</v>
      </c>
    </row>
    <row r="12" spans="1:11" s="2" customFormat="1" ht="84.4" x14ac:dyDescent="0.65">
      <c r="A12" s="17">
        <v>46138</v>
      </c>
      <c r="B12" s="18" t="s">
        <v>592</v>
      </c>
      <c r="C12" s="18" t="s">
        <v>268</v>
      </c>
      <c r="D12" s="19" t="s">
        <v>586</v>
      </c>
      <c r="E12" s="53">
        <v>7</v>
      </c>
      <c r="F12" s="19" t="s">
        <v>97</v>
      </c>
      <c r="G12" s="19">
        <v>1600</v>
      </c>
      <c r="H12" s="20" t="s">
        <v>593</v>
      </c>
      <c r="I12" s="20" t="s">
        <v>601</v>
      </c>
      <c r="J12" s="21" t="s">
        <v>594</v>
      </c>
      <c r="K12" s="22">
        <v>880</v>
      </c>
    </row>
    <row r="13" spans="1:11" s="2" customFormat="1" ht="67.5" x14ac:dyDescent="0.65">
      <c r="A13" s="136">
        <v>46138</v>
      </c>
      <c r="B13" s="143" t="s">
        <v>595</v>
      </c>
      <c r="C13" s="137" t="s">
        <v>268</v>
      </c>
      <c r="D13" s="138" t="s">
        <v>586</v>
      </c>
      <c r="E13" s="139">
        <v>9</v>
      </c>
      <c r="F13" s="138" t="s">
        <v>97</v>
      </c>
      <c r="G13" s="138">
        <v>2000</v>
      </c>
      <c r="H13" s="140" t="s">
        <v>596</v>
      </c>
      <c r="I13" s="140" t="s">
        <v>453</v>
      </c>
      <c r="J13" s="141" t="s">
        <v>597</v>
      </c>
      <c r="K13" s="142">
        <v>1040</v>
      </c>
    </row>
    <row r="14" spans="1:11" s="2" customFormat="1" ht="67.5" x14ac:dyDescent="0.65">
      <c r="A14" s="136">
        <v>46141</v>
      </c>
      <c r="B14" s="143" t="s">
        <v>613</v>
      </c>
      <c r="C14" s="137" t="s">
        <v>511</v>
      </c>
      <c r="D14" s="138" t="s">
        <v>289</v>
      </c>
      <c r="E14" s="139">
        <v>11</v>
      </c>
      <c r="F14" s="138" t="s">
        <v>183</v>
      </c>
      <c r="G14" s="138">
        <v>1800</v>
      </c>
      <c r="H14" s="140" t="s">
        <v>614</v>
      </c>
      <c r="I14" s="140" t="s">
        <v>616</v>
      </c>
      <c r="J14" s="141" t="s">
        <v>615</v>
      </c>
      <c r="K14" s="142">
        <v>640</v>
      </c>
    </row>
    <row r="15" spans="1:11" s="2" customFormat="1" ht="101.25" x14ac:dyDescent="0.65">
      <c r="A15" s="17">
        <v>46145</v>
      </c>
      <c r="B15" s="18" t="s">
        <v>632</v>
      </c>
      <c r="C15" s="18" t="s">
        <v>316</v>
      </c>
      <c r="D15" s="19" t="s">
        <v>633</v>
      </c>
      <c r="E15" s="53">
        <v>12</v>
      </c>
      <c r="F15" s="19" t="s">
        <v>183</v>
      </c>
      <c r="G15" s="19">
        <v>2000</v>
      </c>
      <c r="H15" s="20" t="s">
        <v>641</v>
      </c>
      <c r="I15" s="20" t="s">
        <v>645</v>
      </c>
      <c r="J15" s="21" t="s">
        <v>642</v>
      </c>
      <c r="K15" s="22">
        <v>0</v>
      </c>
    </row>
    <row r="16" spans="1:11" s="2" customFormat="1" ht="101.25" x14ac:dyDescent="0.65">
      <c r="A16" s="136">
        <v>46145</v>
      </c>
      <c r="B16" s="143" t="s">
        <v>636</v>
      </c>
      <c r="C16" s="137" t="s">
        <v>316</v>
      </c>
      <c r="D16" s="138" t="s">
        <v>101</v>
      </c>
      <c r="E16" s="139">
        <v>11</v>
      </c>
      <c r="F16" s="138" t="s">
        <v>97</v>
      </c>
      <c r="G16" s="138">
        <v>3200</v>
      </c>
      <c r="H16" s="140" t="s">
        <v>643</v>
      </c>
      <c r="I16" s="140" t="s">
        <v>646</v>
      </c>
      <c r="J16" s="141" t="s">
        <v>644</v>
      </c>
      <c r="K16" s="142">
        <v>0</v>
      </c>
    </row>
    <row r="17" spans="1:11" s="2" customFormat="1" ht="84.4" x14ac:dyDescent="0.65">
      <c r="A17" s="155">
        <v>46147</v>
      </c>
      <c r="B17" s="156" t="s">
        <v>654</v>
      </c>
      <c r="C17" s="156" t="s">
        <v>511</v>
      </c>
      <c r="D17" s="157" t="s">
        <v>182</v>
      </c>
      <c r="E17" s="158">
        <v>11</v>
      </c>
      <c r="F17" s="157" t="s">
        <v>183</v>
      </c>
      <c r="G17" s="157">
        <v>1600</v>
      </c>
      <c r="H17" s="159" t="s">
        <v>655</v>
      </c>
      <c r="I17" s="159" t="s">
        <v>660</v>
      </c>
      <c r="J17" s="160" t="s">
        <v>656</v>
      </c>
      <c r="K17" s="161">
        <v>180</v>
      </c>
    </row>
    <row r="18" spans="1:11" s="2" customFormat="1" ht="101.25" x14ac:dyDescent="0.65">
      <c r="A18" s="155">
        <v>46152</v>
      </c>
      <c r="B18" s="156" t="s">
        <v>682</v>
      </c>
      <c r="C18" s="156" t="s">
        <v>316</v>
      </c>
      <c r="D18" s="157" t="s">
        <v>214</v>
      </c>
      <c r="E18" s="158">
        <v>11</v>
      </c>
      <c r="F18" s="157" t="s">
        <v>97</v>
      </c>
      <c r="G18" s="157">
        <v>1600</v>
      </c>
      <c r="H18" s="159" t="s">
        <v>683</v>
      </c>
      <c r="I18" s="159" t="s">
        <v>685</v>
      </c>
      <c r="J18" s="160" t="s">
        <v>684</v>
      </c>
      <c r="K18" s="161">
        <v>5860</v>
      </c>
    </row>
    <row r="19" spans="1:11" s="2" customFormat="1" ht="101.25" x14ac:dyDescent="0.65">
      <c r="A19" s="165">
        <v>46159</v>
      </c>
      <c r="B19" s="166" t="s">
        <v>708</v>
      </c>
      <c r="C19" s="166" t="s">
        <v>316</v>
      </c>
      <c r="D19" s="167" t="s">
        <v>214</v>
      </c>
      <c r="E19" s="168">
        <v>11</v>
      </c>
      <c r="F19" s="167" t="s">
        <v>97</v>
      </c>
      <c r="G19" s="167">
        <v>1600</v>
      </c>
      <c r="H19" s="169" t="s">
        <v>709</v>
      </c>
      <c r="I19" s="169" t="s">
        <v>711</v>
      </c>
      <c r="J19" s="170" t="s">
        <v>710</v>
      </c>
      <c r="K19" s="171">
        <v>6740</v>
      </c>
    </row>
    <row r="20" spans="1:11" s="2" customFormat="1" ht="118.15" x14ac:dyDescent="0.65">
      <c r="A20" s="165">
        <v>46166</v>
      </c>
      <c r="B20" s="175" t="s">
        <v>722</v>
      </c>
      <c r="C20" s="166" t="s">
        <v>316</v>
      </c>
      <c r="D20" s="167" t="s">
        <v>214</v>
      </c>
      <c r="E20" s="168">
        <v>11</v>
      </c>
      <c r="F20" s="167" t="s">
        <v>97</v>
      </c>
      <c r="G20" s="167">
        <v>2400</v>
      </c>
      <c r="H20" s="169" t="s">
        <v>723</v>
      </c>
      <c r="I20" s="169" t="s">
        <v>725</v>
      </c>
      <c r="J20" s="170" t="s">
        <v>724</v>
      </c>
      <c r="K20" s="171">
        <v>5640</v>
      </c>
    </row>
    <row r="21" spans="1:11" s="2" customFormat="1" ht="118.15" x14ac:dyDescent="0.65">
      <c r="A21" s="165">
        <v>46173</v>
      </c>
      <c r="B21" s="175" t="s">
        <v>735</v>
      </c>
      <c r="C21" s="166" t="s">
        <v>316</v>
      </c>
      <c r="D21" s="167" t="s">
        <v>214</v>
      </c>
      <c r="E21" s="168">
        <v>11</v>
      </c>
      <c r="F21" s="167" t="s">
        <v>97</v>
      </c>
      <c r="G21" s="167">
        <v>2400</v>
      </c>
      <c r="H21" s="169" t="s">
        <v>748</v>
      </c>
      <c r="I21" s="169" t="s">
        <v>751</v>
      </c>
      <c r="J21" s="170" t="s">
        <v>737</v>
      </c>
      <c r="K21" s="171">
        <v>3780</v>
      </c>
    </row>
    <row r="22" spans="1:11" s="2" customFormat="1" x14ac:dyDescent="0.65">
      <c r="A22" s="23" t="s">
        <v>68</v>
      </c>
      <c r="B22" s="6" t="s">
        <v>2</v>
      </c>
      <c r="C22" s="5">
        <f>COUNTA($C3:$C21)-COUNTIF($J3:$J21,"競走不成立")</f>
        <v>19</v>
      </c>
      <c r="D22" s="3"/>
      <c r="F22" s="7" t="s">
        <v>118</v>
      </c>
      <c r="G22" s="5">
        <f>COUNTIFS($I3:$I21,"*１着*",$I3:$I21,"*２着*")</f>
        <v>13</v>
      </c>
      <c r="H22" s="8">
        <f>IFERROR(G22/C22,0)</f>
        <v>0.68421052631578949</v>
      </c>
      <c r="J22" s="9" t="s">
        <v>124</v>
      </c>
      <c r="K22" s="10">
        <f>SUM($K3:$K21)</f>
        <v>33570</v>
      </c>
    </row>
    <row r="23" spans="1:11" s="2" customFormat="1" x14ac:dyDescent="0.65">
      <c r="A23" s="23"/>
      <c r="B23" s="7" t="s">
        <v>119</v>
      </c>
      <c r="C23" s="5">
        <f>COUNTIF($I3:$I21,"*１着*")</f>
        <v>16</v>
      </c>
      <c r="D23" s="8">
        <f>IFERROR(C23/C22,0)</f>
        <v>0.84210526315789469</v>
      </c>
      <c r="F23" s="7" t="s">
        <v>117</v>
      </c>
      <c r="G23" s="5">
        <f>COUNTIFS($I3:$I21,"１着*",$I3:$I21,"*２着*")</f>
        <v>7</v>
      </c>
      <c r="H23" s="8">
        <f>IFERROR(G23/C22,0)</f>
        <v>0.36842105263157893</v>
      </c>
      <c r="J23" s="9" t="s">
        <v>123</v>
      </c>
      <c r="K23" s="10">
        <f>IFERROR(ROUND(AVERAGE($K3:$K21),0),0)</f>
        <v>1767</v>
      </c>
    </row>
    <row r="24" spans="1:11" s="2" customFormat="1" x14ac:dyDescent="0.65">
      <c r="A24" s="23"/>
      <c r="B24" s="9" t="s">
        <v>120</v>
      </c>
      <c r="C24" s="5">
        <f>$C23+COUNTIF($I3:$I21,"*２着*")+COUNTIF($I3:$I21,"*３着*")-$C25-$G24</f>
        <v>19</v>
      </c>
      <c r="D24" s="8">
        <f>IFERROR(C24/C22,0)</f>
        <v>1</v>
      </c>
      <c r="F24" s="7" t="s">
        <v>115</v>
      </c>
      <c r="G24" s="5">
        <f>COUNTIFS($I3:$I21,"*１着*",$I3:$I21,"*２着*",$I3:$I21,"*３着*")</f>
        <v>6</v>
      </c>
      <c r="H24" s="8">
        <f>IFERROR(G24/C22,0)</f>
        <v>0.31578947368421051</v>
      </c>
      <c r="J24" s="9" t="s">
        <v>122</v>
      </c>
      <c r="K24" s="57">
        <f>IFERROR(ROUND(SQRT(SUMSQ($K3:$K21)/$C22),0),0)</f>
        <v>2744</v>
      </c>
    </row>
    <row r="25" spans="1:11" s="2" customFormat="1" x14ac:dyDescent="0.65">
      <c r="A25" s="23"/>
      <c r="B25" s="9" t="s">
        <v>35</v>
      </c>
      <c r="C25" s="5">
        <f>G22+COUNTIFS($I3:$I21,"*１着*",$I3:$I21,"*３着*")+COUNTIFS($I3:$I21,"*２着*",$I3:$I21,"*３着*")-(G24*2)</f>
        <v>17</v>
      </c>
      <c r="D25" s="8">
        <f>IFERROR(C25/C22,0)</f>
        <v>0.89473684210526316</v>
      </c>
      <c r="F25" s="7" t="s">
        <v>116</v>
      </c>
      <c r="G25" s="5">
        <f>COUNTIFS($I3:$I21,"１着
２着*",$I3:$I21,"*３着*")</f>
        <v>2</v>
      </c>
      <c r="H25" s="8">
        <f>IFERROR(G25/C22,0)</f>
        <v>0.10526315789473684</v>
      </c>
      <c r="J25" s="9" t="s">
        <v>121</v>
      </c>
      <c r="K25" s="57">
        <f>IFERROR(ROUND(K22+((K24*AVERAGEIFS(C:C,C:C,"&gt;0",B:B,"=予想回数")*C22*9)/((C22*8)+レース別成績!$C$91)),0),0)</f>
        <v>69242</v>
      </c>
    </row>
    <row r="26" spans="1:11" s="2" customFormat="1" x14ac:dyDescent="0.65">
      <c r="A26" s="12" t="s">
        <v>127</v>
      </c>
      <c r="B26" s="12"/>
      <c r="C26" s="12"/>
      <c r="D26" s="12"/>
      <c r="E26" s="12"/>
      <c r="F26" s="12"/>
      <c r="G26" s="12"/>
      <c r="H26" s="12"/>
      <c r="I26" s="12"/>
      <c r="J26" s="12"/>
      <c r="K26" s="13"/>
    </row>
    <row r="27" spans="1:11" s="2" customFormat="1" x14ac:dyDescent="0.65">
      <c r="A27" s="11" t="s">
        <v>18</v>
      </c>
      <c r="B27" s="14" t="s">
        <v>19</v>
      </c>
      <c r="C27" s="14" t="s">
        <v>20</v>
      </c>
      <c r="D27" s="14" t="s">
        <v>60</v>
      </c>
      <c r="E27" s="14" t="s">
        <v>83</v>
      </c>
      <c r="F27" s="14" t="s">
        <v>59</v>
      </c>
      <c r="G27" s="14" t="s">
        <v>58</v>
      </c>
      <c r="H27" s="14" t="s">
        <v>21</v>
      </c>
      <c r="I27" s="14" t="s">
        <v>22</v>
      </c>
      <c r="J27" s="15" t="s">
        <v>23</v>
      </c>
      <c r="K27" s="16" t="s">
        <v>24</v>
      </c>
    </row>
    <row r="28" spans="1:11" s="2" customFormat="1" ht="118.15" x14ac:dyDescent="0.65">
      <c r="A28" s="136">
        <v>46068</v>
      </c>
      <c r="B28" s="143" t="s">
        <v>267</v>
      </c>
      <c r="C28" s="137" t="s">
        <v>268</v>
      </c>
      <c r="D28" s="138" t="s">
        <v>269</v>
      </c>
      <c r="E28" s="139">
        <v>9</v>
      </c>
      <c r="F28" s="138" t="s">
        <v>183</v>
      </c>
      <c r="G28" s="138">
        <v>1800</v>
      </c>
      <c r="H28" s="140" t="s">
        <v>270</v>
      </c>
      <c r="I28" s="140" t="s">
        <v>278</v>
      </c>
      <c r="J28" s="141" t="s">
        <v>271</v>
      </c>
      <c r="K28" s="142">
        <v>0</v>
      </c>
    </row>
    <row r="29" spans="1:11" s="2" customFormat="1" ht="118.15" x14ac:dyDescent="0.65">
      <c r="A29" s="17">
        <v>46075</v>
      </c>
      <c r="B29" s="18" t="s">
        <v>315</v>
      </c>
      <c r="C29" s="18" t="s">
        <v>316</v>
      </c>
      <c r="D29" s="19" t="s">
        <v>214</v>
      </c>
      <c r="E29" s="53">
        <v>11</v>
      </c>
      <c r="F29" s="19" t="s">
        <v>183</v>
      </c>
      <c r="G29" s="19">
        <v>1600</v>
      </c>
      <c r="H29" s="20" t="s">
        <v>323</v>
      </c>
      <c r="I29" s="20" t="s">
        <v>326</v>
      </c>
      <c r="J29" s="21" t="s">
        <v>324</v>
      </c>
      <c r="K29" s="22">
        <v>4680</v>
      </c>
    </row>
    <row r="30" spans="1:11" s="2" customFormat="1" ht="118.15" x14ac:dyDescent="0.65">
      <c r="A30" s="17">
        <v>46110</v>
      </c>
      <c r="B30" s="18" t="s">
        <v>470</v>
      </c>
      <c r="C30" s="18" t="s">
        <v>316</v>
      </c>
      <c r="D30" s="19" t="s">
        <v>399</v>
      </c>
      <c r="E30" s="53">
        <v>11</v>
      </c>
      <c r="F30" s="19" t="s">
        <v>97</v>
      </c>
      <c r="G30" s="19">
        <v>1200</v>
      </c>
      <c r="H30" s="20" t="s">
        <v>477</v>
      </c>
      <c r="I30" s="20" t="s">
        <v>480</v>
      </c>
      <c r="J30" s="21" t="s">
        <v>478</v>
      </c>
      <c r="K30" s="22">
        <v>0</v>
      </c>
    </row>
    <row r="31" spans="1:11" s="2" customFormat="1" ht="118.15" x14ac:dyDescent="0.65">
      <c r="A31" s="17">
        <v>46117</v>
      </c>
      <c r="B31" s="18" t="s">
        <v>503</v>
      </c>
      <c r="C31" s="18" t="s">
        <v>316</v>
      </c>
      <c r="D31" s="19" t="s">
        <v>298</v>
      </c>
      <c r="E31" s="53">
        <v>11</v>
      </c>
      <c r="F31" s="19" t="s">
        <v>97</v>
      </c>
      <c r="G31" s="19">
        <v>2000</v>
      </c>
      <c r="H31" s="20" t="s">
        <v>504</v>
      </c>
      <c r="I31" s="20" t="s">
        <v>506</v>
      </c>
      <c r="J31" s="21" t="s">
        <v>505</v>
      </c>
      <c r="K31" s="22">
        <v>1200</v>
      </c>
    </row>
    <row r="32" spans="1:11" s="2" customFormat="1" ht="101.25" x14ac:dyDescent="0.65">
      <c r="A32" s="17">
        <v>46120</v>
      </c>
      <c r="B32" s="18" t="s">
        <v>510</v>
      </c>
      <c r="C32" s="18" t="s">
        <v>511</v>
      </c>
      <c r="D32" s="19" t="s">
        <v>512</v>
      </c>
      <c r="E32" s="53">
        <v>11</v>
      </c>
      <c r="F32" s="19" t="s">
        <v>183</v>
      </c>
      <c r="G32" s="19">
        <v>2100</v>
      </c>
      <c r="H32" s="20" t="s">
        <v>516</v>
      </c>
      <c r="I32" s="20" t="s">
        <v>518</v>
      </c>
      <c r="J32" s="21" t="s">
        <v>517</v>
      </c>
      <c r="K32" s="22">
        <v>160</v>
      </c>
    </row>
    <row r="33" spans="1:11" s="2" customFormat="1" ht="118.15" x14ac:dyDescent="0.65">
      <c r="A33" s="136">
        <v>46124</v>
      </c>
      <c r="B33" s="143" t="s">
        <v>532</v>
      </c>
      <c r="C33" s="137" t="s">
        <v>316</v>
      </c>
      <c r="D33" s="138" t="s">
        <v>298</v>
      </c>
      <c r="E33" s="139">
        <v>11</v>
      </c>
      <c r="F33" s="138" t="s">
        <v>97</v>
      </c>
      <c r="G33" s="138">
        <v>1600</v>
      </c>
      <c r="H33" s="140" t="s">
        <v>536</v>
      </c>
      <c r="I33" s="140" t="s">
        <v>538</v>
      </c>
      <c r="J33" s="141" t="s">
        <v>537</v>
      </c>
      <c r="K33" s="142">
        <v>3760</v>
      </c>
    </row>
    <row r="34" spans="1:11" s="2" customFormat="1" ht="84.4" x14ac:dyDescent="0.65">
      <c r="A34" s="17">
        <v>46130</v>
      </c>
      <c r="B34" s="18" t="s">
        <v>545</v>
      </c>
      <c r="C34" s="18" t="s">
        <v>546</v>
      </c>
      <c r="D34" s="19" t="s">
        <v>99</v>
      </c>
      <c r="E34" s="53">
        <v>11</v>
      </c>
      <c r="F34" s="19" t="s">
        <v>256</v>
      </c>
      <c r="G34" s="19">
        <v>4260</v>
      </c>
      <c r="H34" s="20" t="s">
        <v>556</v>
      </c>
      <c r="I34" s="20" t="s">
        <v>559</v>
      </c>
      <c r="J34" s="21" t="s">
        <v>548</v>
      </c>
      <c r="K34" s="22">
        <v>230</v>
      </c>
    </row>
    <row r="35" spans="1:11" s="2" customFormat="1" ht="118.15" x14ac:dyDescent="0.65">
      <c r="A35" s="136">
        <v>46131</v>
      </c>
      <c r="B35" s="143" t="s">
        <v>564</v>
      </c>
      <c r="C35" s="137" t="s">
        <v>316</v>
      </c>
      <c r="D35" s="138" t="s">
        <v>99</v>
      </c>
      <c r="E35" s="139">
        <v>11</v>
      </c>
      <c r="F35" s="138" t="s">
        <v>97</v>
      </c>
      <c r="G35" s="138">
        <v>2000</v>
      </c>
      <c r="H35" s="140" t="s">
        <v>571</v>
      </c>
      <c r="I35" s="140" t="s">
        <v>574</v>
      </c>
      <c r="J35" s="141" t="s">
        <v>572</v>
      </c>
      <c r="K35" s="142">
        <v>1900</v>
      </c>
    </row>
    <row r="36" spans="1:11" s="2" customFormat="1" ht="67.5" x14ac:dyDescent="0.65">
      <c r="A36" s="136">
        <v>46138</v>
      </c>
      <c r="B36" s="137" t="s">
        <v>585</v>
      </c>
      <c r="C36" s="137" t="s">
        <v>268</v>
      </c>
      <c r="D36" s="138" t="s">
        <v>586</v>
      </c>
      <c r="E36" s="139">
        <v>5</v>
      </c>
      <c r="F36" s="138" t="s">
        <v>97</v>
      </c>
      <c r="G36" s="138">
        <v>1200</v>
      </c>
      <c r="H36" s="140" t="s">
        <v>587</v>
      </c>
      <c r="I36" s="140" t="s">
        <v>599</v>
      </c>
      <c r="J36" s="141" t="s">
        <v>588</v>
      </c>
      <c r="K36" s="142">
        <v>300</v>
      </c>
    </row>
    <row r="37" spans="1:11" s="2" customFormat="1" ht="118.15" x14ac:dyDescent="0.65">
      <c r="A37" s="17">
        <v>46138</v>
      </c>
      <c r="B37" s="18" t="s">
        <v>612</v>
      </c>
      <c r="C37" s="18" t="s">
        <v>268</v>
      </c>
      <c r="D37" s="19" t="s">
        <v>586</v>
      </c>
      <c r="E37" s="53">
        <v>7</v>
      </c>
      <c r="F37" s="19" t="s">
        <v>97</v>
      </c>
      <c r="G37" s="19">
        <v>1600</v>
      </c>
      <c r="H37" s="20" t="s">
        <v>605</v>
      </c>
      <c r="I37" s="20" t="s">
        <v>610</v>
      </c>
      <c r="J37" s="21" t="s">
        <v>606</v>
      </c>
      <c r="K37" s="22">
        <v>2580</v>
      </c>
    </row>
    <row r="38" spans="1:11" s="2" customFormat="1" ht="67.5" x14ac:dyDescent="0.65">
      <c r="A38" s="136">
        <v>46138</v>
      </c>
      <c r="B38" s="143" t="s">
        <v>595</v>
      </c>
      <c r="C38" s="137" t="s">
        <v>268</v>
      </c>
      <c r="D38" s="138" t="s">
        <v>586</v>
      </c>
      <c r="E38" s="139">
        <v>9</v>
      </c>
      <c r="F38" s="138" t="s">
        <v>97</v>
      </c>
      <c r="G38" s="138">
        <v>2000</v>
      </c>
      <c r="H38" s="140" t="s">
        <v>607</v>
      </c>
      <c r="I38" s="140" t="s">
        <v>611</v>
      </c>
      <c r="J38" s="141" t="s">
        <v>597</v>
      </c>
      <c r="K38" s="142">
        <v>340</v>
      </c>
    </row>
    <row r="39" spans="1:11" s="2" customFormat="1" ht="67.5" x14ac:dyDescent="0.65">
      <c r="A39" s="136">
        <v>46141</v>
      </c>
      <c r="B39" s="143" t="s">
        <v>613</v>
      </c>
      <c r="C39" s="137" t="s">
        <v>511</v>
      </c>
      <c r="D39" s="138" t="s">
        <v>289</v>
      </c>
      <c r="E39" s="139">
        <v>11</v>
      </c>
      <c r="F39" s="138" t="s">
        <v>183</v>
      </c>
      <c r="G39" s="138">
        <v>1800</v>
      </c>
      <c r="H39" s="140" t="s">
        <v>617</v>
      </c>
      <c r="I39" s="140" t="s">
        <v>618</v>
      </c>
      <c r="J39" s="141" t="s">
        <v>615</v>
      </c>
      <c r="K39" s="142">
        <v>640</v>
      </c>
    </row>
    <row r="40" spans="1:11" s="2" customFormat="1" ht="118.15" x14ac:dyDescent="0.65">
      <c r="A40" s="17">
        <v>46145</v>
      </c>
      <c r="B40" s="18" t="s">
        <v>632</v>
      </c>
      <c r="C40" s="18" t="s">
        <v>316</v>
      </c>
      <c r="D40" s="19" t="s">
        <v>633</v>
      </c>
      <c r="E40" s="53">
        <v>12</v>
      </c>
      <c r="F40" s="19" t="s">
        <v>183</v>
      </c>
      <c r="G40" s="19">
        <v>2000</v>
      </c>
      <c r="H40" s="20" t="s">
        <v>634</v>
      </c>
      <c r="I40" s="20" t="s">
        <v>639</v>
      </c>
      <c r="J40" s="21" t="s">
        <v>635</v>
      </c>
      <c r="K40" s="22">
        <v>0</v>
      </c>
    </row>
    <row r="41" spans="1:11" s="2" customFormat="1" ht="118.15" x14ac:dyDescent="0.65">
      <c r="A41" s="136">
        <v>46145</v>
      </c>
      <c r="B41" s="143" t="s">
        <v>636</v>
      </c>
      <c r="C41" s="137" t="s">
        <v>316</v>
      </c>
      <c r="D41" s="138" t="s">
        <v>101</v>
      </c>
      <c r="E41" s="139">
        <v>11</v>
      </c>
      <c r="F41" s="138" t="s">
        <v>97</v>
      </c>
      <c r="G41" s="138">
        <v>3200</v>
      </c>
      <c r="H41" s="140" t="s">
        <v>637</v>
      </c>
      <c r="I41" s="140" t="s">
        <v>640</v>
      </c>
      <c r="J41" s="141" t="s">
        <v>638</v>
      </c>
      <c r="K41" s="142">
        <v>35680</v>
      </c>
    </row>
    <row r="42" spans="1:11" s="2" customFormat="1" ht="101.25" x14ac:dyDescent="0.65">
      <c r="A42" s="155">
        <v>46147</v>
      </c>
      <c r="B42" s="156" t="s">
        <v>654</v>
      </c>
      <c r="C42" s="156" t="s">
        <v>511</v>
      </c>
      <c r="D42" s="157" t="s">
        <v>182</v>
      </c>
      <c r="E42" s="158">
        <v>11</v>
      </c>
      <c r="F42" s="157" t="s">
        <v>183</v>
      </c>
      <c r="G42" s="157">
        <v>1600</v>
      </c>
      <c r="H42" s="159" t="s">
        <v>662</v>
      </c>
      <c r="I42" s="159" t="s">
        <v>666</v>
      </c>
      <c r="J42" s="160" t="s">
        <v>663</v>
      </c>
      <c r="K42" s="161">
        <v>710</v>
      </c>
    </row>
    <row r="43" spans="1:11" s="2" customFormat="1" ht="118.15" x14ac:dyDescent="0.65">
      <c r="A43" s="155">
        <v>46152</v>
      </c>
      <c r="B43" s="156" t="s">
        <v>682</v>
      </c>
      <c r="C43" s="156" t="s">
        <v>316</v>
      </c>
      <c r="D43" s="157" t="s">
        <v>214</v>
      </c>
      <c r="E43" s="158">
        <v>11</v>
      </c>
      <c r="F43" s="157" t="s">
        <v>97</v>
      </c>
      <c r="G43" s="157">
        <v>1600</v>
      </c>
      <c r="H43" s="159" t="s">
        <v>686</v>
      </c>
      <c r="I43" s="159" t="s">
        <v>688</v>
      </c>
      <c r="J43" s="160" t="s">
        <v>687</v>
      </c>
      <c r="K43" s="161">
        <v>5760</v>
      </c>
    </row>
    <row r="44" spans="1:11" s="2" customFormat="1" ht="118.15" x14ac:dyDescent="0.65">
      <c r="A44" s="165">
        <v>46159</v>
      </c>
      <c r="B44" s="166" t="s">
        <v>708</v>
      </c>
      <c r="C44" s="166" t="s">
        <v>316</v>
      </c>
      <c r="D44" s="167" t="s">
        <v>214</v>
      </c>
      <c r="E44" s="168">
        <v>11</v>
      </c>
      <c r="F44" s="167" t="s">
        <v>97</v>
      </c>
      <c r="G44" s="167">
        <v>1600</v>
      </c>
      <c r="H44" s="169" t="s">
        <v>712</v>
      </c>
      <c r="I44" s="169" t="s">
        <v>714</v>
      </c>
      <c r="J44" s="170" t="s">
        <v>713</v>
      </c>
      <c r="K44" s="171">
        <v>2260</v>
      </c>
    </row>
    <row r="45" spans="1:11" s="2" customFormat="1" ht="118.15" x14ac:dyDescent="0.65">
      <c r="A45" s="165">
        <v>46166</v>
      </c>
      <c r="B45" s="175" t="s">
        <v>722</v>
      </c>
      <c r="C45" s="166" t="s">
        <v>316</v>
      </c>
      <c r="D45" s="167" t="s">
        <v>214</v>
      </c>
      <c r="E45" s="168">
        <v>11</v>
      </c>
      <c r="F45" s="167" t="s">
        <v>97</v>
      </c>
      <c r="G45" s="167">
        <v>2400</v>
      </c>
      <c r="H45" s="169" t="s">
        <v>726</v>
      </c>
      <c r="I45" s="169" t="s">
        <v>727</v>
      </c>
      <c r="J45" s="170" t="s">
        <v>724</v>
      </c>
      <c r="K45" s="171">
        <v>5640</v>
      </c>
    </row>
    <row r="46" spans="1:11" s="2" customFormat="1" ht="118.15" x14ac:dyDescent="0.65">
      <c r="A46" s="165">
        <v>46173</v>
      </c>
      <c r="B46" s="175" t="s">
        <v>735</v>
      </c>
      <c r="C46" s="166" t="s">
        <v>316</v>
      </c>
      <c r="D46" s="167" t="s">
        <v>214</v>
      </c>
      <c r="E46" s="168">
        <v>11</v>
      </c>
      <c r="F46" s="167" t="s">
        <v>97</v>
      </c>
      <c r="G46" s="167">
        <v>2400</v>
      </c>
      <c r="H46" s="169" t="s">
        <v>736</v>
      </c>
      <c r="I46" s="169" t="s">
        <v>745</v>
      </c>
      <c r="J46" s="170" t="s">
        <v>737</v>
      </c>
      <c r="K46" s="171">
        <v>2120</v>
      </c>
    </row>
    <row r="47" spans="1:11" s="2" customFormat="1" x14ac:dyDescent="0.65">
      <c r="A47" s="23" t="s">
        <v>126</v>
      </c>
      <c r="B47" s="6" t="s">
        <v>2</v>
      </c>
      <c r="C47" s="5">
        <f>COUNTA($C28:$C46)-COUNTIF($J28:$J46,"競走不成立")</f>
        <v>19</v>
      </c>
      <c r="D47" s="3"/>
      <c r="F47" s="7" t="s">
        <v>118</v>
      </c>
      <c r="G47" s="5">
        <f>COUNTIFS($I28:$I46,"*１着*",$I28:$I46,"*２着*")</f>
        <v>15</v>
      </c>
      <c r="H47" s="8">
        <f>IFERROR(G47/C47,0)</f>
        <v>0.78947368421052633</v>
      </c>
      <c r="J47" s="9" t="s">
        <v>124</v>
      </c>
      <c r="K47" s="10">
        <f>SUM($K28:$K46)</f>
        <v>67960</v>
      </c>
    </row>
    <row r="48" spans="1:11" s="2" customFormat="1" x14ac:dyDescent="0.65">
      <c r="A48" s="23"/>
      <c r="B48" s="7" t="s">
        <v>119</v>
      </c>
      <c r="C48" s="5">
        <f>COUNTIF($I28:$I46,"*１着*")</f>
        <v>18</v>
      </c>
      <c r="D48" s="8">
        <f>IFERROR(C48/C47,0)</f>
        <v>0.94736842105263153</v>
      </c>
      <c r="F48" s="7" t="s">
        <v>117</v>
      </c>
      <c r="G48" s="5">
        <f>COUNTIFS($I28:$I46,"１着*",$I28:$I46,"*２着*")</f>
        <v>9</v>
      </c>
      <c r="H48" s="8">
        <f>IFERROR(G48/C47,0)</f>
        <v>0.47368421052631576</v>
      </c>
      <c r="J48" s="9" t="s">
        <v>123</v>
      </c>
      <c r="K48" s="10">
        <f>IFERROR(ROUND(AVERAGE($K28:$K46),0),0)</f>
        <v>3577</v>
      </c>
    </row>
    <row r="49" spans="1:11" s="2" customFormat="1" x14ac:dyDescent="0.65">
      <c r="A49" s="23"/>
      <c r="B49" s="9" t="s">
        <v>120</v>
      </c>
      <c r="C49" s="5">
        <f>$C48+COUNTIF($I28:$I46,"*２着*")+COUNTIF($I28:$I46,"*３着*")-$C50-$G49</f>
        <v>19</v>
      </c>
      <c r="D49" s="8">
        <f>IFERROR(C49/C47,0)</f>
        <v>1</v>
      </c>
      <c r="F49" s="7" t="s">
        <v>115</v>
      </c>
      <c r="G49" s="5">
        <f>COUNTIFS($I28:$I46,"*１着*",$I28:$I46,"*２着*",$I28:$I46,"*３着*")</f>
        <v>8</v>
      </c>
      <c r="H49" s="8">
        <f>IFERROR(G49/C47,0)</f>
        <v>0.42105263157894735</v>
      </c>
      <c r="J49" s="9" t="s">
        <v>122</v>
      </c>
      <c r="K49" s="57">
        <f>IFERROR(ROUND(SQRT(SUMSQ($K28:$K46)/$C47),0),0)</f>
        <v>8574</v>
      </c>
    </row>
    <row r="50" spans="1:11" s="2" customFormat="1" x14ac:dyDescent="0.65">
      <c r="A50" s="23"/>
      <c r="B50" s="9" t="s">
        <v>35</v>
      </c>
      <c r="C50" s="5">
        <f>G47+COUNTIFS($I28:$I46,"*１着*",$I28:$I46,"*３着*")+COUNTIFS($I28:$I46,"*２着*",$I28:$I46,"*３着*")-(G49*2)</f>
        <v>17</v>
      </c>
      <c r="D50" s="8">
        <f>IFERROR(C50/C47,0)</f>
        <v>0.89473684210526316</v>
      </c>
      <c r="F50" s="7" t="s">
        <v>116</v>
      </c>
      <c r="G50" s="5">
        <f>COUNTIFS($I28:$I46,"１着
２着*",$I28:$I46,"*３着*")</f>
        <v>1</v>
      </c>
      <c r="H50" s="8">
        <f>IFERROR(G50/C47,0)</f>
        <v>5.2631578947368418E-2</v>
      </c>
      <c r="J50" s="9" t="s">
        <v>121</v>
      </c>
      <c r="K50" s="57">
        <f>IFERROR(ROUND(K47+((K49*AVERAGEIFS(C:C,C:C,"&gt;0",B:B,"=予想回数")*C47*9)/((C47*8)+レース別成績!$C$91)),0),0)</f>
        <v>179422</v>
      </c>
    </row>
    <row r="51" spans="1:11" s="2" customFormat="1" x14ac:dyDescent="0.65">
      <c r="A51" s="12" t="s">
        <v>143</v>
      </c>
      <c r="B51" s="12"/>
      <c r="C51" s="12"/>
      <c r="D51" s="12"/>
      <c r="E51" s="12"/>
      <c r="F51" s="12"/>
      <c r="G51" s="12"/>
      <c r="H51" s="12"/>
      <c r="I51" s="12"/>
      <c r="J51" s="12"/>
      <c r="K51" s="13"/>
    </row>
    <row r="52" spans="1:11" s="2" customFormat="1" x14ac:dyDescent="0.65">
      <c r="A52" s="11" t="s">
        <v>18</v>
      </c>
      <c r="B52" s="14" t="s">
        <v>19</v>
      </c>
      <c r="C52" s="14" t="s">
        <v>20</v>
      </c>
      <c r="D52" s="14" t="s">
        <v>60</v>
      </c>
      <c r="E52" s="14" t="s">
        <v>83</v>
      </c>
      <c r="F52" s="14" t="s">
        <v>59</v>
      </c>
      <c r="G52" s="14" t="s">
        <v>58</v>
      </c>
      <c r="H52" s="14" t="s">
        <v>21</v>
      </c>
      <c r="I52" s="14" t="s">
        <v>22</v>
      </c>
      <c r="J52" s="15" t="s">
        <v>23</v>
      </c>
      <c r="K52" s="16" t="s">
        <v>24</v>
      </c>
    </row>
    <row r="53" spans="1:11" s="2" customFormat="1" ht="67.5" x14ac:dyDescent="0.65">
      <c r="A53" s="17">
        <v>46075</v>
      </c>
      <c r="B53" s="18" t="s">
        <v>315</v>
      </c>
      <c r="C53" s="18" t="s">
        <v>316</v>
      </c>
      <c r="D53" s="19" t="s">
        <v>214</v>
      </c>
      <c r="E53" s="4">
        <v>11</v>
      </c>
      <c r="F53" s="19" t="s">
        <v>183</v>
      </c>
      <c r="G53" s="19">
        <v>1600</v>
      </c>
      <c r="H53" s="20" t="s">
        <v>327</v>
      </c>
      <c r="I53" s="20" t="s">
        <v>329</v>
      </c>
      <c r="J53" s="21" t="s">
        <v>328</v>
      </c>
      <c r="K53" s="22">
        <v>30</v>
      </c>
    </row>
    <row r="54" spans="1:11" s="2" customFormat="1" x14ac:dyDescent="0.65">
      <c r="A54" s="23" t="s">
        <v>144</v>
      </c>
      <c r="B54" s="6" t="s">
        <v>2</v>
      </c>
      <c r="C54" s="5">
        <f>COUNTA($C53:$C53)-COUNTIF($J53:$J53,"競走不成立")</f>
        <v>1</v>
      </c>
      <c r="D54" s="3"/>
      <c r="F54" s="7" t="s">
        <v>118</v>
      </c>
      <c r="G54" s="5">
        <f>COUNTIFS($I53:$I53,"*１着*",$I53:$I53,"*２着*")</f>
        <v>0</v>
      </c>
      <c r="H54" s="8">
        <f>IFERROR(G54/C54,0)</f>
        <v>0</v>
      </c>
      <c r="J54" s="9" t="s">
        <v>124</v>
      </c>
      <c r="K54" s="10">
        <f>SUM($K53:$K53)</f>
        <v>30</v>
      </c>
    </row>
    <row r="55" spans="1:11" s="2" customFormat="1" x14ac:dyDescent="0.65">
      <c r="A55" s="23"/>
      <c r="B55" s="7" t="s">
        <v>119</v>
      </c>
      <c r="C55" s="5">
        <f>COUNTIF($I53:$I53,"*１着*")</f>
        <v>0</v>
      </c>
      <c r="D55" s="8">
        <f>IFERROR(C55/C54,0)</f>
        <v>0</v>
      </c>
      <c r="F55" s="7" t="s">
        <v>117</v>
      </c>
      <c r="G55" s="5">
        <f>COUNTIFS($I53:$I53,"１着*",$I53:$I53,"*２着*")</f>
        <v>0</v>
      </c>
      <c r="H55" s="8">
        <f>IFERROR(G55/C54,0)</f>
        <v>0</v>
      </c>
      <c r="J55" s="9" t="s">
        <v>123</v>
      </c>
      <c r="K55" s="10">
        <f>IFERROR(ROUND(AVERAGE($K53:$K53),0),0)</f>
        <v>30</v>
      </c>
    </row>
    <row r="56" spans="1:11" s="2" customFormat="1" x14ac:dyDescent="0.65">
      <c r="A56" s="23"/>
      <c r="B56" s="9" t="s">
        <v>120</v>
      </c>
      <c r="C56" s="5">
        <f>$C55+COUNTIF($I53:$I53,"*２着*")+COUNTIF($I53:$I53,"*３着*")-$C57-$G56</f>
        <v>1</v>
      </c>
      <c r="D56" s="8">
        <f>IFERROR(C56/C54,0)</f>
        <v>1</v>
      </c>
      <c r="F56" s="7" t="s">
        <v>115</v>
      </c>
      <c r="G56" s="5">
        <f>COUNTIFS($I53:$I53,"*１着*",$I53:$I53,"*２着*",$I53:$I53,"*３着*")</f>
        <v>0</v>
      </c>
      <c r="H56" s="8">
        <f>IFERROR(G56/C54,0)</f>
        <v>0</v>
      </c>
      <c r="J56" s="9" t="s">
        <v>122</v>
      </c>
      <c r="K56" s="57">
        <f>IFERROR(ROUND(SQRT(SUMSQ($K53:$K53)/$C54),0),0)</f>
        <v>30</v>
      </c>
    </row>
    <row r="57" spans="1:11" s="2" customFormat="1" x14ac:dyDescent="0.65">
      <c r="A57" s="23"/>
      <c r="B57" s="9" t="s">
        <v>35</v>
      </c>
      <c r="C57" s="5">
        <f>G54+COUNTIFS($I53:$I53,"*１着*",$I53:$I53,"*３着*")+COUNTIFS($I53:$I53,"*２着*",$I53:$I53,"*３着*")-(G56*2)</f>
        <v>0</v>
      </c>
      <c r="D57" s="8">
        <f>IFERROR(C57/C54,0)</f>
        <v>0</v>
      </c>
      <c r="F57" s="7" t="s">
        <v>116</v>
      </c>
      <c r="G57" s="5">
        <f>COUNTIFS($I53:$I53,"１着
２着*",$I53:$I53,"*３着*")</f>
        <v>0</v>
      </c>
      <c r="H57" s="8">
        <f>IFERROR(G57/C54,0)</f>
        <v>0</v>
      </c>
      <c r="J57" s="9" t="s">
        <v>121</v>
      </c>
      <c r="K57" s="57">
        <f>IFERROR(ROUND(K54+((K56*AVERAGEIFS(C:C,C:C,"&gt;0",B:B,"=予想回数")*C54*9)/((C54*8)+レース別成績!$C$91)),0),0)</f>
        <v>160</v>
      </c>
    </row>
    <row r="58" spans="1:11" s="2" customFormat="1" x14ac:dyDescent="0.65">
      <c r="K58" s="10"/>
    </row>
    <row r="59" spans="1:11" s="2" customFormat="1" x14ac:dyDescent="0.65">
      <c r="K59" s="10"/>
    </row>
    <row r="60" spans="1:11" s="2" customFormat="1" x14ac:dyDescent="0.65">
      <c r="K60" s="10"/>
    </row>
    <row r="61" spans="1:11" s="2" customFormat="1" x14ac:dyDescent="0.65">
      <c r="K61" s="10"/>
    </row>
    <row r="62" spans="1:11" s="2" customFormat="1" x14ac:dyDescent="0.65">
      <c r="K62" s="10"/>
    </row>
    <row r="63" spans="1:11" s="2" customFormat="1" x14ac:dyDescent="0.65">
      <c r="K63" s="10"/>
    </row>
    <row r="64" spans="1:11" s="2" customFormat="1" x14ac:dyDescent="0.65">
      <c r="K64" s="10"/>
    </row>
    <row r="65" spans="11:11" s="2" customFormat="1" x14ac:dyDescent="0.65">
      <c r="K65" s="10"/>
    </row>
    <row r="66" spans="11:11" s="2" customFormat="1" x14ac:dyDescent="0.65">
      <c r="K66" s="10"/>
    </row>
    <row r="67" spans="11:11" s="2" customFormat="1" x14ac:dyDescent="0.65">
      <c r="K67" s="10"/>
    </row>
    <row r="68" spans="11:11" s="2" customFormat="1" x14ac:dyDescent="0.65">
      <c r="K68" s="10"/>
    </row>
    <row r="69" spans="11:11" s="2" customFormat="1" x14ac:dyDescent="0.65">
      <c r="K69" s="10"/>
    </row>
    <row r="70" spans="11:11" s="2" customFormat="1" x14ac:dyDescent="0.65">
      <c r="K70" s="10"/>
    </row>
    <row r="71" spans="11:11" s="2" customFormat="1" x14ac:dyDescent="0.65">
      <c r="K71" s="10"/>
    </row>
    <row r="72" spans="11:11" s="2" customFormat="1" x14ac:dyDescent="0.65">
      <c r="K72" s="10"/>
    </row>
    <row r="73" spans="11:11" s="2" customFormat="1" x14ac:dyDescent="0.65">
      <c r="K73" s="10"/>
    </row>
    <row r="74" spans="11:11" s="2" customFormat="1" x14ac:dyDescent="0.65">
      <c r="K74" s="10"/>
    </row>
    <row r="75" spans="11:11" s="2" customFormat="1" x14ac:dyDescent="0.65">
      <c r="K75" s="10"/>
    </row>
    <row r="76" spans="11:11" s="2" customFormat="1" x14ac:dyDescent="0.65">
      <c r="K76" s="10"/>
    </row>
    <row r="77" spans="11:11" s="2" customFormat="1" x14ac:dyDescent="0.65">
      <c r="K77" s="10"/>
    </row>
    <row r="78" spans="11:11" s="2" customFormat="1" x14ac:dyDescent="0.65">
      <c r="K78" s="10"/>
    </row>
    <row r="79" spans="11:11" s="2" customFormat="1" x14ac:dyDescent="0.65">
      <c r="K79" s="10"/>
    </row>
    <row r="98" spans="11:11" s="2" customFormat="1" x14ac:dyDescent="0.65">
      <c r="K98" s="10"/>
    </row>
    <row r="99" spans="11:11" s="2" customFormat="1" x14ac:dyDescent="0.65">
      <c r="K99" s="10"/>
    </row>
    <row r="100" spans="11:11" s="2" customFormat="1" x14ac:dyDescent="0.65">
      <c r="K100" s="10"/>
    </row>
    <row r="101" spans="11:11" s="2" customFormat="1" x14ac:dyDescent="0.65">
      <c r="K101" s="10"/>
    </row>
    <row r="102" spans="11:11" s="2" customFormat="1" x14ac:dyDescent="0.65">
      <c r="K102" s="10"/>
    </row>
    <row r="103" spans="11:11" s="2" customFormat="1" x14ac:dyDescent="0.65">
      <c r="K103" s="10"/>
    </row>
    <row r="104" spans="11:11" s="2" customFormat="1" x14ac:dyDescent="0.65">
      <c r="K104" s="10"/>
    </row>
    <row r="105" spans="11:11" s="2" customFormat="1" x14ac:dyDescent="0.65">
      <c r="K105" s="10"/>
    </row>
    <row r="106" spans="11:11" s="2" customFormat="1" x14ac:dyDescent="0.65">
      <c r="K106" s="10"/>
    </row>
    <row r="107" spans="11:11" s="2" customFormat="1" x14ac:dyDescent="0.65">
      <c r="K107" s="10"/>
    </row>
    <row r="108" spans="11:11" s="2" customFormat="1" x14ac:dyDescent="0.65">
      <c r="K108" s="10"/>
    </row>
    <row r="109" spans="11:11" s="2" customFormat="1" x14ac:dyDescent="0.65">
      <c r="K109" s="10"/>
    </row>
    <row r="110" spans="11:11" s="2" customFormat="1" x14ac:dyDescent="0.65">
      <c r="K110" s="10"/>
    </row>
    <row r="111" spans="11:11" s="2" customFormat="1" x14ac:dyDescent="0.65">
      <c r="K111" s="10"/>
    </row>
    <row r="112" spans="11:11" s="2" customFormat="1" x14ac:dyDescent="0.65">
      <c r="K112" s="10"/>
    </row>
    <row r="113" spans="11:11" s="2" customFormat="1" x14ac:dyDescent="0.65">
      <c r="K113" s="10"/>
    </row>
    <row r="114" spans="11:11" s="2" customFormat="1" x14ac:dyDescent="0.65">
      <c r="K114" s="10"/>
    </row>
    <row r="115" spans="11:11" s="2" customFormat="1" x14ac:dyDescent="0.65">
      <c r="K115" s="10"/>
    </row>
    <row r="116" spans="11:11" s="2" customFormat="1" x14ac:dyDescent="0.65">
      <c r="K116" s="10"/>
    </row>
    <row r="117" spans="11:11" s="2" customFormat="1" x14ac:dyDescent="0.65">
      <c r="K117" s="10"/>
    </row>
    <row r="118" spans="11:11" s="2" customFormat="1" x14ac:dyDescent="0.65">
      <c r="K118" s="10"/>
    </row>
    <row r="119" spans="11:11" s="2" customFormat="1" x14ac:dyDescent="0.65">
      <c r="K119" s="10"/>
    </row>
    <row r="120" spans="11:11" s="2" customFormat="1" x14ac:dyDescent="0.65">
      <c r="K120" s="10"/>
    </row>
    <row r="121" spans="11:11" s="2" customFormat="1" x14ac:dyDescent="0.65">
      <c r="K121" s="10"/>
    </row>
    <row r="122" spans="11:11" s="2" customFormat="1" x14ac:dyDescent="0.65">
      <c r="K122" s="10"/>
    </row>
    <row r="123" spans="11:11" s="2" customFormat="1" x14ac:dyDescent="0.65">
      <c r="K123" s="10"/>
    </row>
    <row r="124" spans="11:11" s="2" customFormat="1" x14ac:dyDescent="0.65">
      <c r="K124" s="10"/>
    </row>
    <row r="125" spans="11:11" s="2" customFormat="1" x14ac:dyDescent="0.65">
      <c r="K125" s="10"/>
    </row>
    <row r="126" spans="11:11" s="2" customFormat="1" x14ac:dyDescent="0.65">
      <c r="K126" s="10"/>
    </row>
    <row r="127" spans="11:11" s="2" customFormat="1" x14ac:dyDescent="0.65">
      <c r="K127" s="10"/>
    </row>
    <row r="128" spans="11:11" s="2" customFormat="1" x14ac:dyDescent="0.65">
      <c r="K128" s="10"/>
    </row>
    <row r="129" spans="11:11" s="2" customFormat="1" x14ac:dyDescent="0.65">
      <c r="K129" s="10"/>
    </row>
    <row r="130" spans="11:11" s="2" customFormat="1" x14ac:dyDescent="0.65">
      <c r="K130" s="10"/>
    </row>
    <row r="131" spans="11:11" s="2" customFormat="1" x14ac:dyDescent="0.65">
      <c r="K131" s="10"/>
    </row>
    <row r="132" spans="11:11" s="2" customFormat="1" x14ac:dyDescent="0.65">
      <c r="K132" s="10"/>
    </row>
    <row r="133" spans="11:11" s="2" customFormat="1" x14ac:dyDescent="0.65">
      <c r="K133" s="10"/>
    </row>
    <row r="134" spans="11:11" s="2" customFormat="1" x14ac:dyDescent="0.65">
      <c r="K134" s="10"/>
    </row>
    <row r="135" spans="11:11" s="2" customFormat="1" x14ac:dyDescent="0.65">
      <c r="K135" s="10"/>
    </row>
    <row r="136" spans="11:11" s="2" customFormat="1" x14ac:dyDescent="0.65">
      <c r="K136" s="10"/>
    </row>
    <row r="137" spans="11:11" s="2" customFormat="1" x14ac:dyDescent="0.65">
      <c r="K137" s="10"/>
    </row>
    <row r="138" spans="11:11" s="2" customFormat="1" x14ac:dyDescent="0.65">
      <c r="K138" s="10"/>
    </row>
    <row r="139" spans="11:11" s="2" customFormat="1" x14ac:dyDescent="0.65">
      <c r="K139" s="10"/>
    </row>
    <row r="142" spans="11:11" s="2" customFormat="1" x14ac:dyDescent="0.65">
      <c r="K142" s="10"/>
    </row>
    <row r="143" spans="11:11" s="2" customFormat="1" x14ac:dyDescent="0.65">
      <c r="K143" s="10"/>
    </row>
    <row r="144" spans="11:11" s="2" customFormat="1" x14ac:dyDescent="0.65">
      <c r="K144" s="10"/>
    </row>
    <row r="145" spans="11:11" s="2" customFormat="1" x14ac:dyDescent="0.65">
      <c r="K145" s="10"/>
    </row>
    <row r="146" spans="11:11" s="2" customFormat="1" x14ac:dyDescent="0.65">
      <c r="K146" s="10"/>
    </row>
    <row r="147" spans="11:11" s="2" customFormat="1" x14ac:dyDescent="0.65">
      <c r="K147" s="10"/>
    </row>
    <row r="148" spans="11:11" s="2" customFormat="1" x14ac:dyDescent="0.65">
      <c r="K148" s="10"/>
    </row>
    <row r="149" spans="11:11" s="2" customFormat="1" x14ac:dyDescent="0.65">
      <c r="K149" s="10"/>
    </row>
    <row r="150" spans="11:11" s="2" customFormat="1" x14ac:dyDescent="0.65">
      <c r="K150" s="10"/>
    </row>
    <row r="151" spans="11:11" s="2" customFormat="1" x14ac:dyDescent="0.65">
      <c r="K151" s="10"/>
    </row>
    <row r="152" spans="11:11" s="2" customFormat="1" x14ac:dyDescent="0.65">
      <c r="K152" s="10"/>
    </row>
    <row r="153" spans="11:11" s="2" customFormat="1" x14ac:dyDescent="0.65">
      <c r="K153" s="10"/>
    </row>
    <row r="154" spans="11:11" s="2" customFormat="1" x14ac:dyDescent="0.65">
      <c r="K154" s="10"/>
    </row>
    <row r="155" spans="11:11" s="2" customFormat="1" x14ac:dyDescent="0.65">
      <c r="K155" s="10"/>
    </row>
    <row r="156" spans="11:11" s="2" customFormat="1" x14ac:dyDescent="0.65">
      <c r="K156" s="10"/>
    </row>
    <row r="157" spans="11:11" s="2" customFormat="1" x14ac:dyDescent="0.65">
      <c r="K157" s="10"/>
    </row>
    <row r="158" spans="11:11" s="2" customFormat="1" x14ac:dyDescent="0.65">
      <c r="K158" s="10"/>
    </row>
    <row r="159" spans="11:11" s="2" customFormat="1" x14ac:dyDescent="0.65">
      <c r="K159" s="10"/>
    </row>
    <row r="160" spans="11:11" s="2" customFormat="1" x14ac:dyDescent="0.65">
      <c r="K160" s="10"/>
    </row>
    <row r="161" spans="11:11" s="2" customFormat="1" x14ac:dyDescent="0.65">
      <c r="K161" s="10"/>
    </row>
    <row r="162" spans="11:11" s="2" customFormat="1" x14ac:dyDescent="0.65">
      <c r="K162" s="10"/>
    </row>
    <row r="163" spans="11:11" s="2" customFormat="1" x14ac:dyDescent="0.65">
      <c r="K163" s="10"/>
    </row>
    <row r="164" spans="11:11" s="2" customFormat="1" x14ac:dyDescent="0.65">
      <c r="K164" s="10"/>
    </row>
    <row r="165" spans="11:11" s="2" customFormat="1" x14ac:dyDescent="0.65">
      <c r="K165" s="10"/>
    </row>
    <row r="166" spans="11:11" s="2" customFormat="1" x14ac:dyDescent="0.65">
      <c r="K166" s="10"/>
    </row>
    <row r="167" spans="11:11" s="2" customFormat="1" x14ac:dyDescent="0.65">
      <c r="K167" s="10"/>
    </row>
    <row r="168" spans="11:11" s="2" customFormat="1" x14ac:dyDescent="0.65">
      <c r="K168" s="10"/>
    </row>
    <row r="169" spans="11:11" s="2" customFormat="1" x14ac:dyDescent="0.65">
      <c r="K169" s="10"/>
    </row>
    <row r="170" spans="11:11" s="2" customFormat="1" x14ac:dyDescent="0.65">
      <c r="K170" s="10"/>
    </row>
    <row r="171" spans="11:11" s="2" customFormat="1" x14ac:dyDescent="0.65">
      <c r="K171" s="10"/>
    </row>
    <row r="172" spans="11:11" s="2" customFormat="1" x14ac:dyDescent="0.65">
      <c r="K172" s="10"/>
    </row>
    <row r="173" spans="11:11" s="2" customFormat="1" x14ac:dyDescent="0.65">
      <c r="K173" s="10"/>
    </row>
    <row r="174" spans="11:11" s="2" customFormat="1" x14ac:dyDescent="0.65">
      <c r="K174" s="10"/>
    </row>
    <row r="175" spans="11:11" s="2" customFormat="1" x14ac:dyDescent="0.65">
      <c r="K175" s="10"/>
    </row>
    <row r="176" spans="11:11" s="2" customFormat="1" x14ac:dyDescent="0.65">
      <c r="K176" s="10"/>
    </row>
    <row r="177" spans="11:11" s="2" customFormat="1" x14ac:dyDescent="0.65">
      <c r="K177" s="10"/>
    </row>
    <row r="178" spans="11:11" s="2" customFormat="1" x14ac:dyDescent="0.65">
      <c r="K178" s="10"/>
    </row>
    <row r="179" spans="11:11" s="2" customFormat="1" x14ac:dyDescent="0.65">
      <c r="K179" s="10"/>
    </row>
    <row r="180" spans="11:11" s="2" customFormat="1" x14ac:dyDescent="0.65">
      <c r="K180" s="10"/>
    </row>
    <row r="181" spans="11:11" s="2" customFormat="1" x14ac:dyDescent="0.65">
      <c r="K181" s="10"/>
    </row>
    <row r="182" spans="11:11" s="2" customFormat="1" x14ac:dyDescent="0.65">
      <c r="K182" s="10"/>
    </row>
    <row r="183" spans="11:11" s="2" customFormat="1" x14ac:dyDescent="0.65">
      <c r="K183" s="10"/>
    </row>
    <row r="184" spans="11:11" s="2" customFormat="1" x14ac:dyDescent="0.65">
      <c r="K184" s="10"/>
    </row>
    <row r="185" spans="11:11" s="2" customFormat="1" x14ac:dyDescent="0.65">
      <c r="K185" s="10"/>
    </row>
    <row r="186" spans="11:11" s="2" customFormat="1" x14ac:dyDescent="0.65">
      <c r="K186" s="10"/>
    </row>
    <row r="187" spans="11:11" s="2" customFormat="1" x14ac:dyDescent="0.65">
      <c r="K187" s="10"/>
    </row>
    <row r="188" spans="11:11" s="2" customFormat="1" x14ac:dyDescent="0.65">
      <c r="K188" s="10"/>
    </row>
    <row r="189" spans="11:11" s="2" customFormat="1" x14ac:dyDescent="0.65">
      <c r="K189" s="10"/>
    </row>
    <row r="190" spans="11:11" s="2" customFormat="1" x14ac:dyDescent="0.65">
      <c r="K190" s="10"/>
    </row>
    <row r="191" spans="11:11" s="2" customFormat="1" x14ac:dyDescent="0.65">
      <c r="K191" s="10"/>
    </row>
    <row r="192" spans="11:11" s="2" customFormat="1" x14ac:dyDescent="0.65">
      <c r="K192" s="10"/>
    </row>
    <row r="193" spans="11:11" s="2" customFormat="1" x14ac:dyDescent="0.65">
      <c r="K193" s="10"/>
    </row>
    <row r="194" spans="11:11" s="2" customFormat="1" x14ac:dyDescent="0.65">
      <c r="K194" s="10"/>
    </row>
    <row r="195" spans="11:11" s="2" customFormat="1" x14ac:dyDescent="0.65">
      <c r="K195" s="10"/>
    </row>
    <row r="196" spans="11:11" s="2" customFormat="1" x14ac:dyDescent="0.65">
      <c r="K196" s="10"/>
    </row>
    <row r="197" spans="11:11" s="2" customFormat="1" x14ac:dyDescent="0.65">
      <c r="K197" s="10"/>
    </row>
    <row r="198" spans="11:11" s="2" customFormat="1" x14ac:dyDescent="0.65">
      <c r="K198" s="10"/>
    </row>
    <row r="199" spans="11:11" s="2" customFormat="1" x14ac:dyDescent="0.65">
      <c r="K199" s="10"/>
    </row>
    <row r="200" spans="11:11" s="2" customFormat="1" x14ac:dyDescent="0.65">
      <c r="K200" s="10"/>
    </row>
    <row r="201" spans="11:11" s="2" customFormat="1" x14ac:dyDescent="0.65">
      <c r="K201" s="10"/>
    </row>
    <row r="202" spans="11:11" s="2" customFormat="1" x14ac:dyDescent="0.65">
      <c r="K202" s="10"/>
    </row>
    <row r="203" spans="11:11" s="2" customFormat="1" x14ac:dyDescent="0.65">
      <c r="K203" s="10"/>
    </row>
    <row r="204" spans="11:11" s="2" customFormat="1" x14ac:dyDescent="0.65">
      <c r="K204" s="10"/>
    </row>
    <row r="205" spans="11:11" s="2" customFormat="1" x14ac:dyDescent="0.65">
      <c r="K205" s="10"/>
    </row>
    <row r="206" spans="11:11" s="2" customFormat="1" x14ac:dyDescent="0.65">
      <c r="K206" s="10"/>
    </row>
    <row r="207" spans="11:11" s="2" customFormat="1" x14ac:dyDescent="0.65">
      <c r="K207" s="10"/>
    </row>
    <row r="208" spans="11:11" s="2" customFormat="1" x14ac:dyDescent="0.65">
      <c r="K208" s="10"/>
    </row>
    <row r="209" spans="11:11" s="2" customFormat="1" x14ac:dyDescent="0.65">
      <c r="K209" s="10"/>
    </row>
    <row r="210" spans="11:11" s="2" customFormat="1" x14ac:dyDescent="0.65">
      <c r="K210" s="10"/>
    </row>
    <row r="211" spans="11:11" s="2" customFormat="1" x14ac:dyDescent="0.65">
      <c r="K211" s="10"/>
    </row>
    <row r="212" spans="11:11" s="2" customFormat="1" x14ac:dyDescent="0.65">
      <c r="K212" s="10"/>
    </row>
    <row r="213" spans="11:11" s="2" customFormat="1" x14ac:dyDescent="0.65">
      <c r="K213" s="10"/>
    </row>
    <row r="214" spans="11:11" s="2" customFormat="1" x14ac:dyDescent="0.65">
      <c r="K214" s="10"/>
    </row>
    <row r="215" spans="11:11" s="2" customFormat="1" x14ac:dyDescent="0.65">
      <c r="K215" s="10"/>
    </row>
    <row r="216" spans="11:11" s="2" customFormat="1" x14ac:dyDescent="0.65">
      <c r="K216" s="10"/>
    </row>
    <row r="217" spans="11:11" s="2" customFormat="1" x14ac:dyDescent="0.65">
      <c r="K217" s="10"/>
    </row>
    <row r="218" spans="11:11" s="2" customFormat="1" x14ac:dyDescent="0.65">
      <c r="K218" s="10"/>
    </row>
    <row r="219" spans="11:11" s="2" customFormat="1" x14ac:dyDescent="0.65">
      <c r="K219" s="10"/>
    </row>
    <row r="220" spans="11:11" s="2" customFormat="1" x14ac:dyDescent="0.65">
      <c r="K220" s="10"/>
    </row>
    <row r="221" spans="11:11" s="2" customFormat="1" x14ac:dyDescent="0.65">
      <c r="K221" s="10"/>
    </row>
    <row r="222" spans="11:11" s="2" customFormat="1" x14ac:dyDescent="0.65">
      <c r="K222" s="10"/>
    </row>
    <row r="223" spans="11:11" s="2" customFormat="1" x14ac:dyDescent="0.65">
      <c r="K223" s="10"/>
    </row>
    <row r="224" spans="11:11" s="2" customFormat="1" x14ac:dyDescent="0.65">
      <c r="K224" s="10"/>
    </row>
    <row r="225" spans="11:11" s="2" customFormat="1" x14ac:dyDescent="0.65">
      <c r="K225" s="10"/>
    </row>
    <row r="226" spans="11:11" s="2" customFormat="1" x14ac:dyDescent="0.65">
      <c r="K226" s="10"/>
    </row>
    <row r="227" spans="11:11" s="2" customFormat="1" x14ac:dyDescent="0.65">
      <c r="K227" s="10"/>
    </row>
  </sheetData>
  <phoneticPr fontId="1"/>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35DFEC-92AA-413E-9852-C382BDAC6747}">
  <dimension ref="A1:L97"/>
  <sheetViews>
    <sheetView topLeftCell="A66" zoomScaleNormal="100" workbookViewId="0">
      <selection activeCell="L82" sqref="L82"/>
    </sheetView>
  </sheetViews>
  <sheetFormatPr defaultRowHeight="16.899999999999999" x14ac:dyDescent="0.65"/>
  <cols>
    <col min="1" max="1" width="10.5625" style="2" customWidth="1"/>
    <col min="2" max="2" width="32.5625" style="2" customWidth="1"/>
    <col min="3" max="4" width="6.5625" style="2" customWidth="1"/>
    <col min="5" max="5" width="3.0625" style="2" customWidth="1"/>
    <col min="6" max="7" width="6.5625" style="2" customWidth="1"/>
    <col min="8" max="12" width="8.0625" style="10" customWidth="1"/>
    <col min="13" max="16384" width="9" style="1"/>
  </cols>
  <sheetData>
    <row r="1" spans="1:12" s="2" customFormat="1" ht="17.25" thickBot="1" x14ac:dyDescent="0.7">
      <c r="A1" s="29" t="s">
        <v>0</v>
      </c>
      <c r="B1" s="29" t="s">
        <v>1</v>
      </c>
      <c r="C1" s="29" t="s">
        <v>5</v>
      </c>
      <c r="D1" s="29" t="s">
        <v>60</v>
      </c>
      <c r="E1" s="29" t="s">
        <v>83</v>
      </c>
      <c r="F1" s="29" t="s">
        <v>59</v>
      </c>
      <c r="G1" s="29" t="s">
        <v>58</v>
      </c>
      <c r="H1" s="123" t="s">
        <v>68</v>
      </c>
      <c r="I1" s="123" t="s">
        <v>126</v>
      </c>
      <c r="J1" s="123" t="s">
        <v>144</v>
      </c>
      <c r="K1" s="163" t="s">
        <v>70</v>
      </c>
      <c r="L1" s="163" t="s">
        <v>4</v>
      </c>
    </row>
    <row r="2" spans="1:12" s="2" customFormat="1" x14ac:dyDescent="0.65">
      <c r="A2" s="111">
        <v>46026</v>
      </c>
      <c r="B2" s="18" t="s">
        <v>95</v>
      </c>
      <c r="C2" s="18" t="s">
        <v>96</v>
      </c>
      <c r="D2" s="19" t="s">
        <v>101</v>
      </c>
      <c r="E2" s="4">
        <v>11</v>
      </c>
      <c r="F2" s="19" t="s">
        <v>97</v>
      </c>
      <c r="G2" s="122">
        <v>1600</v>
      </c>
      <c r="H2" s="26" cm="1">
        <f t="array" ref="H2">_xlfn._xlws.FILTER(予想記録!$K$3:$K$86,(予想記録!$B$3:$B$86=$B2)*(予想記録!$A$3:$A$86=$A2),"")</f>
        <v>480</v>
      </c>
      <c r="I2" s="124" cm="1">
        <f t="array" ref="I2">_xlfn._xlws.FILTER(予想記録!$K$93:$K$179,(予想記録!$B$93:$B$179=$B2)*(予想記録!$A$93:$A$179=$A2),"")</f>
        <v>380</v>
      </c>
      <c r="J2" s="124" t="str" cm="1">
        <f t="array" ref="J2">_xlfn._xlws.FILTER(予想記録!$K$186:$K$188,(予想記録!$B$186:$B$188=$B2)*(予想記録!$A$186:$A$188=$A2),"")</f>
        <v/>
      </c>
      <c r="K2" s="172">
        <f>MAX($H2:$J2)</f>
        <v>480</v>
      </c>
      <c r="L2" s="172" t="str">
        <f>INDEX($H$1:$J$1,1,MATCH($K2,$H2:$J2,0))</f>
        <v>ユメ</v>
      </c>
    </row>
    <row r="3" spans="1:12" s="2" customFormat="1" x14ac:dyDescent="0.65">
      <c r="A3" s="111">
        <v>46026</v>
      </c>
      <c r="B3" s="18" t="s">
        <v>98</v>
      </c>
      <c r="C3" s="18" t="s">
        <v>96</v>
      </c>
      <c r="D3" s="19" t="s">
        <v>99</v>
      </c>
      <c r="E3" s="4">
        <v>11</v>
      </c>
      <c r="F3" s="19" t="s">
        <v>97</v>
      </c>
      <c r="G3" s="122">
        <v>2000</v>
      </c>
      <c r="H3" s="39" cm="1">
        <f t="array" ref="H3">_xlfn._xlws.FILTER(予想記録!$K$3:$K$86,(予想記録!$B$3:$B$86=$B3)*(予想記録!$A$3:$A$86=$A3),"")</f>
        <v>230</v>
      </c>
      <c r="I3" s="125" cm="1">
        <f t="array" ref="I3">_xlfn._xlws.FILTER(予想記録!$K$93:$K$179,(予想記録!$B$93:$B$179=$B3)*(予想記録!$A$93:$A$179=$A3),"")</f>
        <v>130</v>
      </c>
      <c r="J3" s="125" t="str" cm="1">
        <f t="array" ref="J3">_xlfn._xlws.FILTER(予想記録!$K$186:$K$188,(予想記録!$B$186:$B$188=$B3)*(予想記録!$A$186:$A$188=$A3),"")</f>
        <v/>
      </c>
      <c r="K3" s="173">
        <f>MAX($H3:$J3)</f>
        <v>230</v>
      </c>
      <c r="L3" s="173" t="str">
        <f>INDEX($H$1:$J$1,1,MATCH($K3,$H3:$J3,0))</f>
        <v>ユメ</v>
      </c>
    </row>
    <row r="4" spans="1:12" s="2" customFormat="1" x14ac:dyDescent="0.65">
      <c r="A4" s="17">
        <v>46033</v>
      </c>
      <c r="B4" s="18" t="s">
        <v>145</v>
      </c>
      <c r="C4" s="18" t="s">
        <v>96</v>
      </c>
      <c r="D4" s="19" t="s">
        <v>99</v>
      </c>
      <c r="E4" s="4">
        <v>11</v>
      </c>
      <c r="F4" s="19" t="s">
        <v>97</v>
      </c>
      <c r="G4" s="19">
        <v>1600</v>
      </c>
      <c r="H4" s="39" cm="1">
        <f t="array" ref="H4">_xlfn._xlws.FILTER(予想記録!$K$3:$K$86,(予想記録!$B$3:$B$86=$B4)*(予想記録!$A$3:$A$86=$A4),"")</f>
        <v>800</v>
      </c>
      <c r="I4" s="125" cm="1">
        <f t="array" ref="I4">_xlfn._xlws.FILTER(予想記録!$K$93:$K$179,(予想記録!$B$93:$B$179=$B4)*(予想記録!$A$93:$A$179=$A4),"")</f>
        <v>5250</v>
      </c>
      <c r="J4" s="125" cm="1">
        <f t="array" ref="J4">_xlfn._xlws.FILTER(予想記録!$K$186:$K$188,(予想記録!$B$186:$B$188=$B4)*(予想記録!$A$186:$A$188=$A4),"")</f>
        <v>680</v>
      </c>
      <c r="K4" s="173">
        <f>MAX($H4:$J4)</f>
        <v>5250</v>
      </c>
      <c r="L4" s="173" t="str">
        <f>INDEX($H$1:$J$1,1,MATCH($K4,$H4:$J4,0))</f>
        <v>マキ</v>
      </c>
    </row>
    <row r="5" spans="1:12" s="2" customFormat="1" x14ac:dyDescent="0.65">
      <c r="A5" s="17">
        <v>46034</v>
      </c>
      <c r="B5" s="18" t="s">
        <v>155</v>
      </c>
      <c r="C5" s="18" t="s">
        <v>96</v>
      </c>
      <c r="D5" s="19" t="s">
        <v>101</v>
      </c>
      <c r="E5" s="53">
        <v>11</v>
      </c>
      <c r="F5" s="19" t="s">
        <v>97</v>
      </c>
      <c r="G5" s="19">
        <v>1600</v>
      </c>
      <c r="H5" s="39" cm="1">
        <f t="array" ref="H5">_xlfn._xlws.FILTER(予想記録!$K$3:$K$86,(予想記録!$B$3:$B$86=$B5)*(予想記録!$A$3:$A$86=$A5),"")</f>
        <v>0</v>
      </c>
      <c r="I5" s="125" cm="1">
        <f t="array" ref="I5">_xlfn._xlws.FILTER(予想記録!$K$93:$K$179,(予想記録!$B$93:$B$179=$B5)*(予想記録!$A$93:$A$179=$A5),"")</f>
        <v>550</v>
      </c>
      <c r="J5" s="125" cm="1">
        <f t="array" ref="J5">_xlfn._xlws.FILTER(予想記録!$K$186:$K$188,(予想記録!$B$186:$B$188=$B5)*(予想記録!$A$186:$A$188=$A5),"")</f>
        <v>180</v>
      </c>
      <c r="K5" s="173">
        <f>MAX($H5:$J5)</f>
        <v>550</v>
      </c>
      <c r="L5" s="173" t="str">
        <f>INDEX($H$1:$J$1,1,MATCH($K5,$H5:$J5,0))</f>
        <v>マキ</v>
      </c>
    </row>
    <row r="6" spans="1:12" s="2" customFormat="1" x14ac:dyDescent="0.65">
      <c r="A6" s="17">
        <v>46040</v>
      </c>
      <c r="B6" s="18" t="s">
        <v>165</v>
      </c>
      <c r="C6" s="18" t="s">
        <v>166</v>
      </c>
      <c r="D6" s="19" t="s">
        <v>101</v>
      </c>
      <c r="E6" s="53">
        <v>11</v>
      </c>
      <c r="F6" s="19" t="s">
        <v>97</v>
      </c>
      <c r="G6" s="19">
        <v>2400</v>
      </c>
      <c r="H6" s="39" cm="1">
        <f t="array" ref="H6">_xlfn._xlws.FILTER(予想記録!$K$3:$K$86,(予想記録!$B$3:$B$86=$B6)*(予想記録!$A$3:$A$86=$A6),"")</f>
        <v>0</v>
      </c>
      <c r="I6" s="125" cm="1">
        <f t="array" ref="I6">_xlfn._xlws.FILTER(予想記録!$K$93:$K$179,(予想記録!$B$93:$B$179=$B6)*(予想記録!$A$93:$A$179=$A6),"")</f>
        <v>2030</v>
      </c>
      <c r="J6" s="125" t="str" cm="1">
        <f t="array" ref="J6">_xlfn._xlws.FILTER(予想記録!$K$186:$K$188,(予想記録!$B$186:$B$188=$B6)*(予想記録!$A$186:$A$188=$A6),"")</f>
        <v/>
      </c>
      <c r="K6" s="173">
        <f>MAX($H6:$J6)</f>
        <v>2030</v>
      </c>
      <c r="L6" s="173" t="str">
        <f>INDEX($H$1:$J$1,1,MATCH($K6,$H6:$J6,0))</f>
        <v>マキ</v>
      </c>
    </row>
    <row r="7" spans="1:12" s="2" customFormat="1" x14ac:dyDescent="0.65">
      <c r="A7" s="17">
        <v>46040</v>
      </c>
      <c r="B7" s="18" t="s">
        <v>169</v>
      </c>
      <c r="C7" s="18" t="s">
        <v>96</v>
      </c>
      <c r="D7" s="19" t="s">
        <v>99</v>
      </c>
      <c r="E7" s="53">
        <v>11</v>
      </c>
      <c r="F7" s="19" t="s">
        <v>97</v>
      </c>
      <c r="G7" s="19">
        <v>2000</v>
      </c>
      <c r="H7" s="39" cm="1">
        <f t="array" ref="H7">_xlfn._xlws.FILTER(予想記録!$K$3:$K$86,(予想記録!$B$3:$B$86=$B7)*(予想記録!$A$3:$A$86=$A7),"")</f>
        <v>130</v>
      </c>
      <c r="I7" s="125" cm="1">
        <f t="array" ref="I7">_xlfn._xlws.FILTER(予想記録!$K$93:$K$179,(予想記録!$B$93:$B$179=$B7)*(予想記録!$A$93:$A$179=$A7),"")</f>
        <v>2930</v>
      </c>
      <c r="J7" s="125" t="str" cm="1">
        <f t="array" ref="J7">_xlfn._xlws.FILTER(予想記録!$K$186:$K$188,(予想記録!$B$186:$B$188=$B7)*(予想記録!$A$186:$A$188=$A7),"")</f>
        <v/>
      </c>
      <c r="K7" s="173">
        <f>MAX($H7:$J7)</f>
        <v>2930</v>
      </c>
      <c r="L7" s="173" t="str">
        <f>INDEX($H$1:$J$1,1,MATCH($K7,$H7:$J7,0))</f>
        <v>マキ</v>
      </c>
    </row>
    <row r="8" spans="1:12" s="2" customFormat="1" x14ac:dyDescent="0.65">
      <c r="A8" s="17">
        <v>46043</v>
      </c>
      <c r="B8" s="18" t="s">
        <v>180</v>
      </c>
      <c r="C8" s="18" t="s">
        <v>181</v>
      </c>
      <c r="D8" s="19" t="s">
        <v>182</v>
      </c>
      <c r="E8" s="53">
        <v>11</v>
      </c>
      <c r="F8" s="19" t="s">
        <v>183</v>
      </c>
      <c r="G8" s="19">
        <v>1800</v>
      </c>
      <c r="H8" s="39" t="str" cm="1">
        <f t="array" ref="H8">_xlfn._xlws.FILTER(予想記録!$K$3:$K$86,(予想記録!$B$3:$B$86=$B8)*(予想記録!$A$3:$A$86=$A8),"")</f>
        <v/>
      </c>
      <c r="I8" s="125" cm="1">
        <f t="array" ref="I8">_xlfn._xlws.FILTER(予想記録!$K$93:$K$179,(予想記録!$B$93:$B$179=$B8)*(予想記録!$A$93:$A$179=$A8),"")</f>
        <v>580</v>
      </c>
      <c r="J8" s="125" t="str" cm="1">
        <f t="array" ref="J8">_xlfn._xlws.FILTER(予想記録!$K$186:$K$188,(予想記録!$B$186:$B$188=$B8)*(予想記録!$A$186:$A$188=$A8),"")</f>
        <v/>
      </c>
      <c r="K8" s="173">
        <f>MAX($H8:$J8)</f>
        <v>580</v>
      </c>
      <c r="L8" s="173" t="str">
        <f>INDEX($H$1:$J$1,1,MATCH($K8,$H8:$J8,0))</f>
        <v>マキ</v>
      </c>
    </row>
    <row r="9" spans="1:12" s="2" customFormat="1" x14ac:dyDescent="0.65">
      <c r="A9" s="17">
        <v>46046</v>
      </c>
      <c r="B9" s="18" t="s">
        <v>187</v>
      </c>
      <c r="C9" s="18" t="s">
        <v>96</v>
      </c>
      <c r="D9" s="19" t="s">
        <v>188</v>
      </c>
      <c r="E9" s="53">
        <v>11</v>
      </c>
      <c r="F9" s="19" t="s">
        <v>97</v>
      </c>
      <c r="G9" s="19">
        <v>2000</v>
      </c>
      <c r="H9" s="39" cm="1">
        <f t="array" ref="H9">_xlfn._xlws.FILTER(予想記録!$K$3:$K$86,(予想記録!$B$3:$B$86=$B9)*(予想記録!$A$3:$A$86=$A9),"")</f>
        <v>120</v>
      </c>
      <c r="I9" s="125" cm="1">
        <f t="array" ref="I9">_xlfn._xlws.FILTER(予想記録!$K$93:$K$179,(予想記録!$B$93:$B$179=$B9)*(予想記録!$A$93:$A$179=$A9),"")</f>
        <v>6930</v>
      </c>
      <c r="J9" s="125" t="str" cm="1">
        <f t="array" ref="J9">_xlfn._xlws.FILTER(予想記録!$K$186:$K$188,(予想記録!$B$186:$B$188=$B9)*(予想記録!$A$186:$A$188=$A9),"")</f>
        <v/>
      </c>
      <c r="K9" s="173">
        <f>MAX($H9:$J9)</f>
        <v>6930</v>
      </c>
      <c r="L9" s="173" t="str">
        <f>INDEX($H$1:$J$1,1,MATCH($K9,$H9:$J9,0))</f>
        <v>マキ</v>
      </c>
    </row>
    <row r="10" spans="1:12" s="2" customFormat="1" x14ac:dyDescent="0.65">
      <c r="A10" s="17">
        <v>46047</v>
      </c>
      <c r="B10" s="18" t="s">
        <v>191</v>
      </c>
      <c r="C10" s="18" t="s">
        <v>166</v>
      </c>
      <c r="D10" s="19" t="s">
        <v>101</v>
      </c>
      <c r="E10" s="53">
        <v>11</v>
      </c>
      <c r="F10" s="19" t="s">
        <v>183</v>
      </c>
      <c r="G10" s="19">
        <v>1800</v>
      </c>
      <c r="H10" s="39" cm="1">
        <f t="array" ref="H10">_xlfn._xlws.FILTER(予想記録!$K$3:$K$86,(予想記録!$B$3:$B$86=$B10)*(予想記録!$A$3:$A$86=$A10),"")</f>
        <v>620</v>
      </c>
      <c r="I10" s="125" cm="1">
        <f t="array" ref="I10">_xlfn._xlws.FILTER(予想記録!$K$93:$K$179,(予想記録!$B$93:$B$179=$B10)*(予想記録!$A$93:$A$179=$A10),"")</f>
        <v>520</v>
      </c>
      <c r="J10" s="125" t="str" cm="1">
        <f t="array" ref="J10">_xlfn._xlws.FILTER(予想記録!$K$186:$K$188,(予想記録!$B$186:$B$188=$B10)*(予想記録!$A$186:$A$188=$A10),"")</f>
        <v/>
      </c>
      <c r="K10" s="173">
        <f>MAX($H10:$J10)</f>
        <v>620</v>
      </c>
      <c r="L10" s="173" t="str">
        <f>INDEX($H$1:$J$1,1,MATCH($K10,$H10:$J10,0))</f>
        <v>ユメ</v>
      </c>
    </row>
    <row r="11" spans="1:12" s="2" customFormat="1" x14ac:dyDescent="0.65">
      <c r="A11" s="17">
        <v>46047</v>
      </c>
      <c r="B11" s="18" t="s">
        <v>194</v>
      </c>
      <c r="C11" s="18" t="s">
        <v>166</v>
      </c>
      <c r="D11" s="19" t="s">
        <v>99</v>
      </c>
      <c r="E11" s="53">
        <v>11</v>
      </c>
      <c r="F11" s="19" t="s">
        <v>97</v>
      </c>
      <c r="G11" s="19">
        <v>2200</v>
      </c>
      <c r="H11" s="39" cm="1">
        <f t="array" ref="H11">_xlfn._xlws.FILTER(予想記録!$K$3:$K$86,(予想記録!$B$3:$B$86=$B11)*(予想記録!$A$3:$A$86=$A11),"")</f>
        <v>550</v>
      </c>
      <c r="I11" s="125" cm="1">
        <f t="array" ref="I11">_xlfn._xlws.FILTER(予想記録!$K$93:$K$179,(予想記録!$B$93:$B$179=$B11)*(予想記録!$A$93:$A$179=$A11),"")</f>
        <v>450</v>
      </c>
      <c r="J11" s="125" t="str" cm="1">
        <f t="array" ref="J11">_xlfn._xlws.FILTER(予想記録!$K$186:$K$188,(予想記録!$B$186:$B$188=$B11)*(予想記録!$A$186:$A$188=$A11),"")</f>
        <v/>
      </c>
      <c r="K11" s="173">
        <f>MAX($H11:$J11)</f>
        <v>550</v>
      </c>
      <c r="L11" s="173" t="str">
        <f>INDEX($H$1:$J$1,1,MATCH($K11,$H11:$J11,0))</f>
        <v>ユメ</v>
      </c>
    </row>
    <row r="12" spans="1:12" s="2" customFormat="1" x14ac:dyDescent="0.65">
      <c r="A12" s="17">
        <v>46054</v>
      </c>
      <c r="B12" s="18" t="s">
        <v>210</v>
      </c>
      <c r="C12" s="18" t="s">
        <v>96</v>
      </c>
      <c r="D12" s="19" t="s">
        <v>101</v>
      </c>
      <c r="E12" s="53">
        <v>11</v>
      </c>
      <c r="F12" s="19" t="s">
        <v>97</v>
      </c>
      <c r="G12" s="19">
        <v>1200</v>
      </c>
      <c r="H12" s="39" cm="1">
        <f t="array" ref="H12">_xlfn._xlws.FILTER(予想記録!$K$3:$K$86,(予想記録!$B$3:$B$86=$B12)*(予想記録!$A$3:$A$86=$A12),"")</f>
        <v>0</v>
      </c>
      <c r="I12" s="125" cm="1">
        <f t="array" ref="I12">_xlfn._xlws.FILTER(予想記録!$K$93:$K$179,(予想記録!$B$93:$B$179=$B12)*(予想記録!$A$93:$A$179=$A12),"")</f>
        <v>140</v>
      </c>
      <c r="J12" s="125" t="str" cm="1">
        <f t="array" ref="J12">_xlfn._xlws.FILTER(予想記録!$K$186:$K$188,(予想記録!$B$186:$B$188=$B12)*(予想記録!$A$186:$A$188=$A12),"")</f>
        <v/>
      </c>
      <c r="K12" s="173">
        <f>MAX($H12:$J12)</f>
        <v>140</v>
      </c>
      <c r="L12" s="173" t="str">
        <f>INDEX($H$1:$J$1,1,MATCH($K12,$H12:$J12,0))</f>
        <v>マキ</v>
      </c>
    </row>
    <row r="13" spans="1:12" s="2" customFormat="1" x14ac:dyDescent="0.65">
      <c r="A13" s="17">
        <v>46054</v>
      </c>
      <c r="B13" s="18" t="s">
        <v>213</v>
      </c>
      <c r="C13" s="18" t="s">
        <v>96</v>
      </c>
      <c r="D13" s="19" t="s">
        <v>214</v>
      </c>
      <c r="E13" s="53">
        <v>11</v>
      </c>
      <c r="F13" s="19" t="s">
        <v>183</v>
      </c>
      <c r="G13" s="19">
        <v>1400</v>
      </c>
      <c r="H13" s="39" cm="1">
        <f t="array" ref="H13">_xlfn._xlws.FILTER(予想記録!$K$3:$K$86,(予想記録!$B$3:$B$86=$B13)*(予想記録!$A$3:$A$86=$A13),"")</f>
        <v>0</v>
      </c>
      <c r="I13" s="125" cm="1">
        <f t="array" ref="I13">_xlfn._xlws.FILTER(予想記録!$K$93:$K$179,(予想記録!$B$93:$B$179=$B13)*(予想記録!$A$93:$A$179=$A13),"")</f>
        <v>920</v>
      </c>
      <c r="J13" s="125" t="str" cm="1">
        <f t="array" ref="J13">_xlfn._xlws.FILTER(予想記録!$K$186:$K$188,(予想記録!$B$186:$B$188=$B13)*(予想記録!$A$186:$A$188=$A13),"")</f>
        <v/>
      </c>
      <c r="K13" s="173">
        <f>MAX($H13:$J13)</f>
        <v>920</v>
      </c>
      <c r="L13" s="173" t="str">
        <f>INDEX($H$1:$J$1,1,MATCH($K13,$H13:$J13,0))</f>
        <v>マキ</v>
      </c>
    </row>
    <row r="14" spans="1:12" s="2" customFormat="1" x14ac:dyDescent="0.65">
      <c r="A14" s="17">
        <v>46063</v>
      </c>
      <c r="B14" s="18" t="s">
        <v>226</v>
      </c>
      <c r="C14" s="18" t="s">
        <v>96</v>
      </c>
      <c r="D14" s="19" t="s">
        <v>101</v>
      </c>
      <c r="E14" s="53">
        <v>11</v>
      </c>
      <c r="F14" s="19" t="s">
        <v>97</v>
      </c>
      <c r="G14" s="19">
        <v>1800</v>
      </c>
      <c r="H14" s="39" cm="1">
        <f t="array" ref="H14">_xlfn._xlws.FILTER(予想記録!$K$3:$K$86,(予想記録!$B$3:$B$86=$B14)*(予想記録!$A$3:$A$86=$A14),"")</f>
        <v>450</v>
      </c>
      <c r="I14" s="125" cm="1">
        <f t="array" ref="I14">_xlfn._xlws.FILTER(予想記録!$K$93:$K$179,(予想記録!$B$93:$B$179=$B14)*(予想記録!$A$93:$A$179=$A14),"")</f>
        <v>1230</v>
      </c>
      <c r="J14" s="125" t="str" cm="1">
        <f t="array" ref="J14">_xlfn._xlws.FILTER(予想記録!$K$186:$K$188,(予想記録!$B$186:$B$188=$B14)*(予想記録!$A$186:$A$188=$A14),"")</f>
        <v/>
      </c>
      <c r="K14" s="173">
        <f>MAX($H14:$J14)</f>
        <v>1230</v>
      </c>
      <c r="L14" s="173" t="str">
        <f>INDEX($H$1:$J$1,1,MATCH($K14,$H14:$J14,0))</f>
        <v>マキ</v>
      </c>
    </row>
    <row r="15" spans="1:12" s="2" customFormat="1" x14ac:dyDescent="0.65">
      <c r="A15" s="17">
        <v>46063</v>
      </c>
      <c r="B15" s="18" t="s">
        <v>229</v>
      </c>
      <c r="C15" s="18" t="s">
        <v>96</v>
      </c>
      <c r="D15" s="19" t="s">
        <v>214</v>
      </c>
      <c r="E15" s="53">
        <v>11</v>
      </c>
      <c r="F15" s="19" t="s">
        <v>97</v>
      </c>
      <c r="G15" s="19">
        <v>1600</v>
      </c>
      <c r="H15" s="39" cm="1">
        <f t="array" ref="H15">_xlfn._xlws.FILTER(予想記録!$K$3:$K$86,(予想記録!$B$3:$B$86=$B15)*(予想記録!$A$3:$A$86=$A15),"")</f>
        <v>460</v>
      </c>
      <c r="I15" s="125" cm="1">
        <f t="array" ref="I15">_xlfn._xlws.FILTER(予想記録!$K$93:$K$179,(予想記録!$B$93:$B$179=$B15)*(予想記録!$A$93:$A$179=$A15),"")</f>
        <v>0</v>
      </c>
      <c r="J15" s="125" t="str" cm="1">
        <f t="array" ref="J15">_xlfn._xlws.FILTER(予想記録!$K$186:$K$188,(予想記録!$B$186:$B$188=$B15)*(予想記録!$A$186:$A$188=$A15),"")</f>
        <v/>
      </c>
      <c r="K15" s="173">
        <f>MAX($H15:$J15)</f>
        <v>460</v>
      </c>
      <c r="L15" s="173" t="str">
        <f>INDEX($H$1:$J$1,1,MATCH($K15,$H15:$J15,0))</f>
        <v>ユメ</v>
      </c>
    </row>
    <row r="16" spans="1:12" s="2" customFormat="1" x14ac:dyDescent="0.65">
      <c r="A16" s="17">
        <v>46064</v>
      </c>
      <c r="B16" s="18" t="s">
        <v>239</v>
      </c>
      <c r="C16" s="18" t="s">
        <v>181</v>
      </c>
      <c r="D16" s="19" t="s">
        <v>182</v>
      </c>
      <c r="E16" s="53">
        <v>11</v>
      </c>
      <c r="F16" s="19" t="s">
        <v>183</v>
      </c>
      <c r="G16" s="19">
        <v>1800</v>
      </c>
      <c r="H16" s="39" cm="1">
        <f t="array" ref="H16">_xlfn._xlws.FILTER(予想記録!$K$3:$K$86,(予想記録!$B$3:$B$86=$B16)*(予想記録!$A$3:$A$86=$A16),"")</f>
        <v>0</v>
      </c>
      <c r="I16" s="125" cm="1">
        <f t="array" ref="I16">_xlfn._xlws.FILTER(予想記録!$K$93:$K$179,(予想記録!$B$93:$B$179=$B16)*(予想記録!$A$93:$A$179=$A16),"")</f>
        <v>0</v>
      </c>
      <c r="J16" s="125" t="str" cm="1">
        <f t="array" ref="J16">_xlfn._xlws.FILTER(予想記録!$K$186:$K$188,(予想記録!$B$186:$B$188=$B16)*(予想記録!$A$186:$A$188=$A16),"")</f>
        <v/>
      </c>
      <c r="K16" s="173">
        <f>MAX($H16:$J16)</f>
        <v>0</v>
      </c>
      <c r="L16" s="173" t="str">
        <f>INDEX($H$1:$J$1,1,MATCH($K16,$H16:$J16,0))</f>
        <v>ユメ</v>
      </c>
    </row>
    <row r="17" spans="1:12" s="2" customFormat="1" x14ac:dyDescent="0.65">
      <c r="A17" s="17">
        <v>46065</v>
      </c>
      <c r="B17" s="18" t="s">
        <v>242</v>
      </c>
      <c r="C17" s="18" t="s">
        <v>181</v>
      </c>
      <c r="D17" s="19" t="s">
        <v>243</v>
      </c>
      <c r="E17" s="53">
        <v>10</v>
      </c>
      <c r="F17" s="19" t="s">
        <v>183</v>
      </c>
      <c r="G17" s="19">
        <v>2000</v>
      </c>
      <c r="H17" s="39" cm="1">
        <f t="array" ref="H17">_xlfn._xlws.FILTER(予想記録!$K$3:$K$86,(予想記録!$B$3:$B$86=$B17)*(予想記録!$A$3:$A$86=$A17),"")</f>
        <v>2850</v>
      </c>
      <c r="I17" s="125" cm="1">
        <f t="array" ref="I17">_xlfn._xlws.FILTER(予想記録!$K$93:$K$179,(予想記録!$B$93:$B$179=$B17)*(予想記録!$A$93:$A$179=$A17),"")</f>
        <v>15090</v>
      </c>
      <c r="J17" s="125" t="str" cm="1">
        <f t="array" ref="J17">_xlfn._xlws.FILTER(予想記録!$K$186:$K$188,(予想記録!$B$186:$B$188=$B17)*(予想記録!$A$186:$A$188=$A17),"")</f>
        <v/>
      </c>
      <c r="K17" s="173">
        <f>MAX($H17:$J17)</f>
        <v>15090</v>
      </c>
      <c r="L17" s="173" t="str">
        <f>INDEX($H$1:$J$1,1,MATCH($K17,$H17:$J17,0))</f>
        <v>マキ</v>
      </c>
    </row>
    <row r="18" spans="1:12" s="2" customFormat="1" x14ac:dyDescent="0.65">
      <c r="A18" s="17">
        <v>46067</v>
      </c>
      <c r="B18" s="18" t="s">
        <v>254</v>
      </c>
      <c r="C18" s="18" t="s">
        <v>255</v>
      </c>
      <c r="D18" s="19" t="s">
        <v>188</v>
      </c>
      <c r="E18" s="53">
        <v>8</v>
      </c>
      <c r="F18" s="19" t="s">
        <v>256</v>
      </c>
      <c r="G18" s="19">
        <v>3390</v>
      </c>
      <c r="H18" s="39" t="str" cm="1">
        <f t="array" ref="H18">_xlfn._xlws.FILTER(予想記録!$K$3:$K$86,(予想記録!$B$3:$B$86=$B18)*(予想記録!$A$3:$A$86=$A18),"")</f>
        <v/>
      </c>
      <c r="I18" s="125" cm="1">
        <f t="array" ref="I18">_xlfn._xlws.FILTER(予想記録!$K$93:$K$179,(予想記録!$B$93:$B$179=$B18)*(予想記録!$A$93:$A$179=$A18),"")</f>
        <v>1230</v>
      </c>
      <c r="J18" s="125" t="str" cm="1">
        <f t="array" ref="J18">_xlfn._xlws.FILTER(予想記録!$K$186:$K$188,(予想記録!$B$186:$B$188=$B18)*(予想記録!$A$186:$A$188=$A18),"")</f>
        <v/>
      </c>
      <c r="K18" s="173">
        <f>MAX($H18:$J18)</f>
        <v>1230</v>
      </c>
      <c r="L18" s="173" t="str">
        <f>INDEX($H$1:$J$1,1,MATCH($K18,$H18:$J18,0))</f>
        <v>マキ</v>
      </c>
    </row>
    <row r="19" spans="1:12" s="2" customFormat="1" x14ac:dyDescent="0.65">
      <c r="A19" s="17">
        <v>46067</v>
      </c>
      <c r="B19" s="18" t="s">
        <v>259</v>
      </c>
      <c r="C19" s="18" t="s">
        <v>96</v>
      </c>
      <c r="D19" s="19" t="s">
        <v>214</v>
      </c>
      <c r="E19" s="53">
        <v>11</v>
      </c>
      <c r="F19" s="19" t="s">
        <v>97</v>
      </c>
      <c r="G19" s="19">
        <v>1600</v>
      </c>
      <c r="H19" s="39" cm="1">
        <f t="array" ref="H19">_xlfn._xlws.FILTER(予想記録!$K$3:$K$86,(予想記録!$B$3:$B$86=$B19)*(予想記録!$A$3:$A$86=$A19),"")</f>
        <v>40</v>
      </c>
      <c r="I19" s="125" cm="1">
        <f t="array" ref="I19">_xlfn._xlws.FILTER(予想記録!$K$93:$K$179,(予想記録!$B$93:$B$179=$B19)*(予想記録!$A$93:$A$179=$A19),"")</f>
        <v>600</v>
      </c>
      <c r="J19" s="125" t="str" cm="1">
        <f t="array" ref="J19">_xlfn._xlws.FILTER(予想記録!$K$186:$K$188,(予想記録!$B$186:$B$188=$B19)*(予想記録!$A$186:$A$188=$A19),"")</f>
        <v/>
      </c>
      <c r="K19" s="173">
        <f>MAX($H19:$J19)</f>
        <v>600</v>
      </c>
      <c r="L19" s="173" t="str">
        <f>INDEX($H$1:$J$1,1,MATCH($K19,$H19:$J19,0))</f>
        <v>マキ</v>
      </c>
    </row>
    <row r="20" spans="1:12" s="2" customFormat="1" x14ac:dyDescent="0.65">
      <c r="A20" s="136">
        <v>46068</v>
      </c>
      <c r="B20" s="143" t="s">
        <v>267</v>
      </c>
      <c r="C20" s="137" t="s">
        <v>268</v>
      </c>
      <c r="D20" s="138" t="s">
        <v>269</v>
      </c>
      <c r="E20" s="139">
        <v>9</v>
      </c>
      <c r="F20" s="138" t="s">
        <v>183</v>
      </c>
      <c r="G20" s="138">
        <v>1800</v>
      </c>
      <c r="H20" s="144" cm="1">
        <f t="array" ref="H20">_xlfn._xlws.FILTER(予想記録!$K$3:$K$86,(予想記録!$B$3:$B$86=$B20)*(予想記録!$A$3:$A$86=$A20),"")</f>
        <v>60</v>
      </c>
      <c r="I20" s="145" cm="1">
        <f t="array" ref="I20">_xlfn._xlws.FILTER(予想記録!$K$93:$K$179,(予想記録!$B$93:$B$179=$B20)*(予想記録!$A$93:$A$179=$A20),"")</f>
        <v>0</v>
      </c>
      <c r="J20" s="145" t="str" cm="1">
        <f t="array" ref="J20">_xlfn._xlws.FILTER(予想記録!$K$186:$K$188,(予想記録!$B$186:$B$188=$B20)*(予想記録!$A$186:$A$188=$A20),"")</f>
        <v/>
      </c>
      <c r="K20" s="173">
        <f>MAX($H20:$J20)</f>
        <v>60</v>
      </c>
      <c r="L20" s="173" t="str">
        <f>INDEX($H$1:$J$1,1,MATCH($K20,$H20:$J20,0))</f>
        <v>ユメ</v>
      </c>
    </row>
    <row r="21" spans="1:12" s="2" customFormat="1" x14ac:dyDescent="0.65">
      <c r="A21" s="17">
        <v>46068</v>
      </c>
      <c r="B21" s="18" t="s">
        <v>272</v>
      </c>
      <c r="C21" s="18" t="s">
        <v>166</v>
      </c>
      <c r="D21" s="19" t="s">
        <v>101</v>
      </c>
      <c r="E21" s="53">
        <v>11</v>
      </c>
      <c r="F21" s="19" t="s">
        <v>97</v>
      </c>
      <c r="G21" s="19">
        <v>2200</v>
      </c>
      <c r="H21" s="39" cm="1">
        <f t="array" ref="H21">_xlfn._xlws.FILTER(予想記録!$K$3:$K$86,(予想記録!$B$3:$B$86=$B21)*(予想記録!$A$3:$A$86=$A21),"")</f>
        <v>90</v>
      </c>
      <c r="I21" s="125" cm="1">
        <f t="array" ref="I21">_xlfn._xlws.FILTER(予想記録!$K$93:$K$179,(予想記録!$B$93:$B$179=$B21)*(予想記録!$A$93:$A$179=$A21),"")</f>
        <v>3130</v>
      </c>
      <c r="J21" s="125" t="str" cm="1">
        <f t="array" ref="J21">_xlfn._xlws.FILTER(予想記録!$K$186:$K$188,(予想記録!$B$186:$B$188=$B21)*(予想記録!$A$186:$A$188=$A21),"")</f>
        <v/>
      </c>
      <c r="K21" s="173">
        <f>MAX($H21:$J21)</f>
        <v>3130</v>
      </c>
      <c r="L21" s="173" t="str">
        <f>INDEX($H$1:$J$1,1,MATCH($K21,$H21:$J21,0))</f>
        <v>マキ</v>
      </c>
    </row>
    <row r="22" spans="1:12" s="2" customFormat="1" x14ac:dyDescent="0.65">
      <c r="A22" s="17">
        <v>46068</v>
      </c>
      <c r="B22" s="18" t="s">
        <v>275</v>
      </c>
      <c r="C22" s="18" t="s">
        <v>96</v>
      </c>
      <c r="D22" s="19" t="s">
        <v>214</v>
      </c>
      <c r="E22" s="53">
        <v>11</v>
      </c>
      <c r="F22" s="19" t="s">
        <v>97</v>
      </c>
      <c r="G22" s="19">
        <v>1800</v>
      </c>
      <c r="H22" s="39" cm="1">
        <f t="array" ref="H22">_xlfn._xlws.FILTER(予想記録!$K$3:$K$86,(予想記録!$B$3:$B$86=$B22)*(予想記録!$A$3:$A$86=$A22),"")</f>
        <v>1250</v>
      </c>
      <c r="I22" s="125" cm="1">
        <f t="array" ref="I22">_xlfn._xlws.FILTER(予想記録!$K$93:$K$179,(予想記録!$B$93:$B$179=$B22)*(予想記録!$A$93:$A$179=$A22),"")</f>
        <v>170</v>
      </c>
      <c r="J22" s="125" t="str" cm="1">
        <f t="array" ref="J22">_xlfn._xlws.FILTER(予想記録!$K$186:$K$188,(予想記録!$B$186:$B$188=$B22)*(予想記録!$A$186:$A$188=$A22),"")</f>
        <v/>
      </c>
      <c r="K22" s="173">
        <f>MAX($H22:$J22)</f>
        <v>1250</v>
      </c>
      <c r="L22" s="173" t="str">
        <f>INDEX($H$1:$J$1,1,MATCH($K22,$H22:$J22,0))</f>
        <v>ユメ</v>
      </c>
    </row>
    <row r="23" spans="1:12" s="2" customFormat="1" x14ac:dyDescent="0.65">
      <c r="A23" s="17">
        <v>46071</v>
      </c>
      <c r="B23" s="18" t="s">
        <v>288</v>
      </c>
      <c r="C23" s="18" t="s">
        <v>181</v>
      </c>
      <c r="D23" s="19" t="s">
        <v>289</v>
      </c>
      <c r="E23" s="53">
        <v>11</v>
      </c>
      <c r="F23" s="19" t="s">
        <v>183</v>
      </c>
      <c r="G23" s="19">
        <v>1800</v>
      </c>
      <c r="H23" s="39" cm="1">
        <f t="array" ref="H23">_xlfn._xlws.FILTER(予想記録!$K$3:$K$86,(予想記録!$B$3:$B$86=$B23)*(予想記録!$A$3:$A$86=$A23),"")</f>
        <v>340</v>
      </c>
      <c r="I23" s="125" cm="1">
        <f t="array" ref="I23">_xlfn._xlws.FILTER(予想記録!$K$93:$K$179,(予想記録!$B$93:$B$179=$B23)*(予想記録!$A$93:$A$179=$A23),"")</f>
        <v>1160</v>
      </c>
      <c r="J23" s="125" t="str" cm="1">
        <f t="array" ref="J23">_xlfn._xlws.FILTER(予想記録!$K$186:$K$188,(予想記録!$B$186:$B$188=$B23)*(予想記録!$A$186:$A$188=$A23),"")</f>
        <v/>
      </c>
      <c r="K23" s="173">
        <f>MAX($H23:$J23)</f>
        <v>1160</v>
      </c>
      <c r="L23" s="173" t="str">
        <f>INDEX($H$1:$J$1,1,MATCH($K23,$H23:$J23,0))</f>
        <v>マキ</v>
      </c>
    </row>
    <row r="24" spans="1:12" s="2" customFormat="1" x14ac:dyDescent="0.65">
      <c r="A24" s="17">
        <v>46074</v>
      </c>
      <c r="B24" s="18" t="s">
        <v>297</v>
      </c>
      <c r="C24" s="18" t="s">
        <v>96</v>
      </c>
      <c r="D24" s="19" t="s">
        <v>298</v>
      </c>
      <c r="E24" s="53">
        <v>11</v>
      </c>
      <c r="F24" s="19" t="s">
        <v>97</v>
      </c>
      <c r="G24" s="19">
        <v>1400</v>
      </c>
      <c r="H24" s="39" cm="1">
        <f t="array" ref="H24">_xlfn._xlws.FILTER(予想記録!$K$3:$K$86,(予想記録!$B$3:$B$86=$B24)*(予想記録!$A$3:$A$86=$A24),"")</f>
        <v>120</v>
      </c>
      <c r="I24" s="125" cm="1">
        <f t="array" ref="I24">_xlfn._xlws.FILTER(予想記録!$K$93:$K$179,(予想記録!$B$93:$B$179=$B24)*(予想記録!$A$93:$A$179=$A24),"")</f>
        <v>20</v>
      </c>
      <c r="J24" s="125" t="str" cm="1">
        <f t="array" ref="J24">_xlfn._xlws.FILTER(予想記録!$K$186:$K$188,(予想記録!$B$186:$B$188=$B24)*(予想記録!$A$186:$A$188=$A24),"")</f>
        <v/>
      </c>
      <c r="K24" s="173">
        <f>MAX($H24:$J24)</f>
        <v>120</v>
      </c>
      <c r="L24" s="173" t="str">
        <f>INDEX($H$1:$J$1,1,MATCH($K24,$H24:$J24,0))</f>
        <v>ユメ</v>
      </c>
    </row>
    <row r="25" spans="1:12" s="2" customFormat="1" x14ac:dyDescent="0.65">
      <c r="A25" s="17">
        <v>46074</v>
      </c>
      <c r="B25" s="18" t="s">
        <v>301</v>
      </c>
      <c r="C25" s="18" t="s">
        <v>96</v>
      </c>
      <c r="D25" s="19" t="s">
        <v>214</v>
      </c>
      <c r="E25" s="53">
        <v>11</v>
      </c>
      <c r="F25" s="19" t="s">
        <v>97</v>
      </c>
      <c r="G25" s="19">
        <v>3400</v>
      </c>
      <c r="H25" s="39" cm="1">
        <f t="array" ref="H25">_xlfn._xlws.FILTER(予想記録!$K$3:$K$86,(予想記録!$B$3:$B$86=$B25)*(予想記録!$A$3:$A$86=$A25),"")</f>
        <v>2560</v>
      </c>
      <c r="I25" s="125" cm="1">
        <f t="array" ref="I25">_xlfn._xlws.FILTER(予想記録!$K$93:$K$179,(予想記録!$B$93:$B$179=$B25)*(予想記録!$A$93:$A$179=$A25),"")</f>
        <v>0</v>
      </c>
      <c r="J25" s="125" t="str" cm="1">
        <f t="array" ref="J25">_xlfn._xlws.FILTER(予想記録!$K$186:$K$188,(予想記録!$B$186:$B$188=$B25)*(予想記録!$A$186:$A$188=$A25),"")</f>
        <v/>
      </c>
      <c r="K25" s="173">
        <f>MAX($H25:$J25)</f>
        <v>2560</v>
      </c>
      <c r="L25" s="173" t="str">
        <f>INDEX($H$1:$J$1,1,MATCH($K25,$H25:$J25,0))</f>
        <v>ユメ</v>
      </c>
    </row>
    <row r="26" spans="1:12" s="2" customFormat="1" x14ac:dyDescent="0.65">
      <c r="A26" s="17">
        <v>46075</v>
      </c>
      <c r="B26" s="18" t="s">
        <v>312</v>
      </c>
      <c r="C26" s="18" t="s">
        <v>96</v>
      </c>
      <c r="D26" s="19" t="s">
        <v>188</v>
      </c>
      <c r="E26" s="53">
        <v>11</v>
      </c>
      <c r="F26" s="19" t="s">
        <v>97</v>
      </c>
      <c r="G26" s="19">
        <v>1800</v>
      </c>
      <c r="H26" s="39" cm="1">
        <f t="array" ref="H26">_xlfn._xlws.FILTER(予想記録!$K$3:$K$86,(予想記録!$B$3:$B$86=$B26)*(予想記録!$A$3:$A$86=$A26),"")</f>
        <v>0</v>
      </c>
      <c r="I26" s="125" cm="1">
        <f t="array" ref="I26">_xlfn._xlws.FILTER(予想記録!$K$93:$K$179,(予想記録!$B$93:$B$179=$B26)*(予想記録!$A$93:$A$179=$A26),"")</f>
        <v>1060</v>
      </c>
      <c r="J26" s="125" t="str" cm="1">
        <f t="array" ref="J26">_xlfn._xlws.FILTER(予想記録!$K$186:$K$188,(予想記録!$B$186:$B$188=$B26)*(予想記録!$A$186:$A$188=$A26),"")</f>
        <v/>
      </c>
      <c r="K26" s="173">
        <f>MAX($H26:$J26)</f>
        <v>1060</v>
      </c>
      <c r="L26" s="173" t="str">
        <f>INDEX($H$1:$J$1,1,MATCH($K26,$H26:$J26,0))</f>
        <v>マキ</v>
      </c>
    </row>
    <row r="27" spans="1:12" s="2" customFormat="1" x14ac:dyDescent="0.65">
      <c r="A27" s="17">
        <v>46075</v>
      </c>
      <c r="B27" s="18" t="s">
        <v>315</v>
      </c>
      <c r="C27" s="18" t="s">
        <v>316</v>
      </c>
      <c r="D27" s="19" t="s">
        <v>214</v>
      </c>
      <c r="E27" s="53">
        <v>11</v>
      </c>
      <c r="F27" s="19" t="s">
        <v>183</v>
      </c>
      <c r="G27" s="19">
        <v>1600</v>
      </c>
      <c r="H27" s="39" cm="1">
        <f t="array" ref="H27">_xlfn._xlws.FILTER(予想記録!$K$3:$K$86,(予想記録!$B$3:$B$86=$B27)*(予想記録!$A$3:$A$86=$A27),"")</f>
        <v>1260</v>
      </c>
      <c r="I27" s="125" cm="1">
        <f t="array" ref="I27">_xlfn._xlws.FILTER(予想記録!$K$93:$K$179,(予想記録!$B$93:$B$179=$B27)*(予想記録!$A$93:$A$179=$A27),"")</f>
        <v>4680</v>
      </c>
      <c r="J27" s="125" cm="1">
        <f t="array" ref="J27">_xlfn._xlws.FILTER(予想記録!$K$186:$K$188,(予想記録!$B$186:$B$188=$B27)*(予想記録!$A$186:$A$188=$A27),"")</f>
        <v>30</v>
      </c>
      <c r="K27" s="173">
        <f>MAX($H27:$J27)</f>
        <v>4680</v>
      </c>
      <c r="L27" s="173" t="str">
        <f>INDEX($H$1:$J$1,1,MATCH($K27,$H27:$J27,0))</f>
        <v>マキ</v>
      </c>
    </row>
    <row r="28" spans="1:12" s="2" customFormat="1" x14ac:dyDescent="0.65">
      <c r="A28" s="17">
        <v>46076</v>
      </c>
      <c r="B28" s="18" t="s">
        <v>333</v>
      </c>
      <c r="C28" s="18" t="s">
        <v>181</v>
      </c>
      <c r="D28" s="19" t="s">
        <v>334</v>
      </c>
      <c r="E28" s="53">
        <v>7</v>
      </c>
      <c r="F28" s="19" t="s">
        <v>183</v>
      </c>
      <c r="G28" s="19">
        <v>1500</v>
      </c>
      <c r="H28" s="39" cm="1">
        <f t="array" ref="H28">_xlfn._xlws.FILTER(予想記録!$K$3:$K$86,(予想記録!$B$3:$B$86=$B28)*(予想記録!$A$3:$A$86=$A28),"")</f>
        <v>240</v>
      </c>
      <c r="I28" s="125" cm="1">
        <f t="array" ref="I28">_xlfn._xlws.FILTER(予想記録!$K$93:$K$179,(予想記録!$B$93:$B$179=$B28)*(予想記録!$A$93:$A$179=$A28),"")</f>
        <v>140</v>
      </c>
      <c r="J28" s="125" t="str" cm="1">
        <f t="array" ref="J28">_xlfn._xlws.FILTER(予想記録!$K$186:$K$188,(予想記録!$B$186:$B$188=$B28)*(予想記録!$A$186:$A$188=$A28),"")</f>
        <v/>
      </c>
      <c r="K28" s="173">
        <f>MAX($H28:$J28)</f>
        <v>240</v>
      </c>
      <c r="L28" s="173" t="str">
        <f>INDEX($H$1:$J$1,1,MATCH($K28,$H28:$J28,0))</f>
        <v>ユメ</v>
      </c>
    </row>
    <row r="29" spans="1:12" s="2" customFormat="1" x14ac:dyDescent="0.65">
      <c r="A29" s="17">
        <v>46081</v>
      </c>
      <c r="B29" s="18" t="s">
        <v>341</v>
      </c>
      <c r="C29" s="18" t="s">
        <v>96</v>
      </c>
      <c r="D29" s="19" t="s">
        <v>99</v>
      </c>
      <c r="E29" s="53">
        <v>11</v>
      </c>
      <c r="F29" s="19" t="s">
        <v>97</v>
      </c>
      <c r="G29" s="19">
        <v>1200</v>
      </c>
      <c r="H29" s="39" cm="1">
        <f t="array" ref="H29">_xlfn._xlws.FILTER(予想記録!$K$3:$K$86,(予想記録!$B$3:$B$86=$B29)*(予想記録!$A$3:$A$86=$A29),"")</f>
        <v>0</v>
      </c>
      <c r="I29" s="125" cm="1">
        <f t="array" ref="I29">_xlfn._xlws.FILTER(予想記録!$K$93:$K$179,(予想記録!$B$93:$B$179=$B29)*(予想記録!$A$93:$A$179=$A29),"")</f>
        <v>1270</v>
      </c>
      <c r="J29" s="125" t="str" cm="1">
        <f t="array" ref="J29">_xlfn._xlws.FILTER(予想記録!$K$186:$K$188,(予想記録!$B$186:$B$188=$B29)*(予想記録!$A$186:$A$188=$A29),"")</f>
        <v/>
      </c>
      <c r="K29" s="173">
        <f>MAX($H29:$J29)</f>
        <v>1270</v>
      </c>
      <c r="L29" s="173" t="str">
        <f>INDEX($H$1:$J$1,1,MATCH($K29,$H29:$J29,0))</f>
        <v>マキ</v>
      </c>
    </row>
    <row r="30" spans="1:12" s="2" customFormat="1" x14ac:dyDescent="0.65">
      <c r="A30" s="17">
        <v>46082</v>
      </c>
      <c r="B30" s="18" t="s">
        <v>362</v>
      </c>
      <c r="C30" s="18" t="s">
        <v>166</v>
      </c>
      <c r="D30" s="19" t="s">
        <v>298</v>
      </c>
      <c r="E30" s="53">
        <v>11</v>
      </c>
      <c r="F30" s="19" t="s">
        <v>97</v>
      </c>
      <c r="G30" s="19">
        <v>1600</v>
      </c>
      <c r="H30" s="39" cm="1">
        <f t="array" ref="H30">_xlfn._xlws.FILTER(予想記録!$K$3:$K$86,(予想記録!$B$3:$B$86=$B30)*(予想記録!$A$3:$A$86=$A30),"")</f>
        <v>140</v>
      </c>
      <c r="I30" s="125" cm="1">
        <f t="array" ref="I30">_xlfn._xlws.FILTER(予想記録!$K$93:$K$179,(予想記録!$B$93:$B$179=$B30)*(予想記録!$A$93:$A$179=$A30),"")</f>
        <v>40</v>
      </c>
      <c r="J30" s="125" t="str" cm="1">
        <f t="array" ref="J30">_xlfn._xlws.FILTER(予想記録!$K$186:$K$188,(予想記録!$B$186:$B$188=$B30)*(予想記録!$A$186:$A$188=$A30),"")</f>
        <v/>
      </c>
      <c r="K30" s="173">
        <f>MAX($H30:$J30)</f>
        <v>140</v>
      </c>
      <c r="L30" s="173" t="str">
        <f>INDEX($H$1:$J$1,1,MATCH($K30,$H30:$J30,0))</f>
        <v>ユメ</v>
      </c>
    </row>
    <row r="31" spans="1:12" s="2" customFormat="1" x14ac:dyDescent="0.65">
      <c r="A31" s="17">
        <v>46082</v>
      </c>
      <c r="B31" s="18" t="s">
        <v>351</v>
      </c>
      <c r="C31" s="18" t="s">
        <v>166</v>
      </c>
      <c r="D31" s="19" t="s">
        <v>99</v>
      </c>
      <c r="E31" s="53">
        <v>11</v>
      </c>
      <c r="F31" s="19" t="s">
        <v>97</v>
      </c>
      <c r="G31" s="19">
        <v>1800</v>
      </c>
      <c r="H31" s="39" cm="1">
        <f t="array" ref="H31">_xlfn._xlws.FILTER(予想記録!$K$3:$K$86,(予想記録!$B$3:$B$86=$B31)*(予想記録!$A$3:$A$86=$A31),"")</f>
        <v>1250</v>
      </c>
      <c r="I31" s="125" cm="1">
        <f t="array" ref="I31">_xlfn._xlws.FILTER(予想記録!$K$93:$K$179,(予想記録!$B$93:$B$179=$B31)*(予想記録!$A$93:$A$179=$A31),"")</f>
        <v>1150</v>
      </c>
      <c r="J31" s="125" t="str" cm="1">
        <f t="array" ref="J31">_xlfn._xlws.FILTER(予想記録!$K$186:$K$188,(予想記録!$B$186:$B$188=$B31)*(予想記録!$A$186:$A$188=$A31),"")</f>
        <v/>
      </c>
      <c r="K31" s="173">
        <f>MAX($H31:$J31)</f>
        <v>1250</v>
      </c>
      <c r="L31" s="173" t="str">
        <f>INDEX($H$1:$J$1,1,MATCH($K31,$H31:$J31,0))</f>
        <v>ユメ</v>
      </c>
    </row>
    <row r="32" spans="1:12" s="2" customFormat="1" x14ac:dyDescent="0.65">
      <c r="A32" s="17">
        <v>46088</v>
      </c>
      <c r="B32" s="18" t="s">
        <v>363</v>
      </c>
      <c r="C32" s="18" t="s">
        <v>166</v>
      </c>
      <c r="D32" s="19" t="s">
        <v>298</v>
      </c>
      <c r="E32" s="53">
        <v>11</v>
      </c>
      <c r="F32" s="19" t="s">
        <v>97</v>
      </c>
      <c r="G32" s="19">
        <v>1400</v>
      </c>
      <c r="H32" s="39" cm="1">
        <f t="array" ref="H32">_xlfn._xlws.FILTER(予想記録!$K$3:$K$86,(予想記録!$B$3:$B$86=$B32)*(予想記録!$A$3:$A$86=$A32),"")</f>
        <v>0</v>
      </c>
      <c r="I32" s="125" cm="1">
        <f t="array" ref="I32">_xlfn._xlws.FILTER(予想記録!$K$93:$K$179,(予想記録!$B$93:$B$179=$B32)*(予想記録!$A$93:$A$179=$A32),"")</f>
        <v>810</v>
      </c>
      <c r="J32" s="125" t="str" cm="1">
        <f t="array" ref="J32">_xlfn._xlws.FILTER(予想記録!$K$186:$K$188,(予想記録!$B$186:$B$188=$B32)*(予想記録!$A$186:$A$188=$A32),"")</f>
        <v/>
      </c>
      <c r="K32" s="173">
        <f>MAX($H32:$J32)</f>
        <v>810</v>
      </c>
      <c r="L32" s="173" t="str">
        <f>INDEX($H$1:$J$1,1,MATCH($K32,$H32:$J32,0))</f>
        <v>マキ</v>
      </c>
    </row>
    <row r="33" spans="1:12" s="2" customFormat="1" x14ac:dyDescent="0.65">
      <c r="A33" s="17">
        <v>46088</v>
      </c>
      <c r="B33" s="18" t="s">
        <v>366</v>
      </c>
      <c r="C33" s="18" t="s">
        <v>96</v>
      </c>
      <c r="D33" s="19" t="s">
        <v>99</v>
      </c>
      <c r="E33" s="53">
        <v>11</v>
      </c>
      <c r="F33" s="19" t="s">
        <v>97</v>
      </c>
      <c r="G33" s="19">
        <v>1800</v>
      </c>
      <c r="H33" s="39" cm="1">
        <f t="array" ref="H33">_xlfn._xlws.FILTER(予想記録!$K$3:$K$86,(予想記録!$B$3:$B$86=$B33)*(予想記録!$A$3:$A$86=$A33),"")</f>
        <v>0</v>
      </c>
      <c r="I33" s="125" cm="1">
        <f t="array" ref="I33">_xlfn._xlws.FILTER(予想記録!$K$93:$K$179,(予想記録!$B$93:$B$179=$B33)*(予想記録!$A$93:$A$179=$A33),"")</f>
        <v>1830</v>
      </c>
      <c r="J33" s="125" t="str" cm="1">
        <f t="array" ref="J33">_xlfn._xlws.FILTER(予想記録!$K$186:$K$188,(予想記録!$B$186:$B$188=$B33)*(予想記録!$A$186:$A$188=$A33),"")</f>
        <v/>
      </c>
      <c r="K33" s="173">
        <f>MAX($H33:$J33)</f>
        <v>1830</v>
      </c>
      <c r="L33" s="173" t="str">
        <f>INDEX($H$1:$J$1,1,MATCH($K33,$H33:$J33,0))</f>
        <v>マキ</v>
      </c>
    </row>
    <row r="34" spans="1:12" s="2" customFormat="1" x14ac:dyDescent="0.65">
      <c r="A34" s="17">
        <v>46089</v>
      </c>
      <c r="B34" s="18" t="s">
        <v>377</v>
      </c>
      <c r="C34" s="18" t="s">
        <v>166</v>
      </c>
      <c r="D34" s="19" t="s">
        <v>99</v>
      </c>
      <c r="E34" s="53">
        <v>11</v>
      </c>
      <c r="F34" s="19" t="s">
        <v>97</v>
      </c>
      <c r="G34" s="19">
        <v>2000</v>
      </c>
      <c r="H34" s="39" cm="1">
        <f t="array" ref="H34">_xlfn._xlws.FILTER(予想記録!$K$3:$K$86,(予想記録!$B$3:$B$86=$B34)*(予想記録!$A$3:$A$86=$A34),"")</f>
        <v>860</v>
      </c>
      <c r="I34" s="125" cm="1">
        <f t="array" ref="I34">_xlfn._xlws.FILTER(予想記録!$K$93:$K$179,(予想記録!$B$93:$B$179=$B34)*(予想記録!$A$93:$A$179=$A34),"")</f>
        <v>860</v>
      </c>
      <c r="J34" s="125" t="str" cm="1">
        <f t="array" ref="J34">_xlfn._xlws.FILTER(予想記録!$K$186:$K$188,(予想記録!$B$186:$B$188=$B34)*(予想記録!$A$186:$A$188=$A34),"")</f>
        <v/>
      </c>
      <c r="K34" s="173">
        <f>MAX($H34:$J34)</f>
        <v>860</v>
      </c>
      <c r="L34" s="173" t="str">
        <f>INDEX($H$1:$J$1,1,MATCH($K34,$H34:$J34,0))</f>
        <v>ユメ</v>
      </c>
    </row>
    <row r="35" spans="1:12" s="2" customFormat="1" x14ac:dyDescent="0.65">
      <c r="A35" s="17">
        <v>46092</v>
      </c>
      <c r="B35" s="18" t="s">
        <v>383</v>
      </c>
      <c r="C35" s="18" t="s">
        <v>384</v>
      </c>
      <c r="D35" s="19" t="s">
        <v>182</v>
      </c>
      <c r="E35" s="53">
        <v>11</v>
      </c>
      <c r="F35" s="19" t="s">
        <v>183</v>
      </c>
      <c r="G35" s="19">
        <v>2400</v>
      </c>
      <c r="H35" s="39" cm="1">
        <f t="array" ref="H35">_xlfn._xlws.FILTER(予想記録!$K$3:$K$86,(予想記録!$B$3:$B$86=$B35)*(予想記録!$A$3:$A$86=$A35),"")</f>
        <v>20</v>
      </c>
      <c r="I35" s="125" cm="1">
        <f t="array" ref="I35">_xlfn._xlws.FILTER(予想記録!$K$93:$K$179,(予想記録!$B$93:$B$179=$B35)*(予想記録!$A$93:$A$179=$A35),"")</f>
        <v>5050</v>
      </c>
      <c r="J35" s="125" t="str" cm="1">
        <f t="array" ref="J35">_xlfn._xlws.FILTER(予想記録!$K$186:$K$188,(予想記録!$B$186:$B$188=$B35)*(予想記録!$A$186:$A$188=$A35),"")</f>
        <v/>
      </c>
      <c r="K35" s="173">
        <f>MAX($H35:$J35)</f>
        <v>5050</v>
      </c>
      <c r="L35" s="173" t="str">
        <f>INDEX($H$1:$J$1,1,MATCH($K35,$H35:$J35,0))</f>
        <v>マキ</v>
      </c>
    </row>
    <row r="36" spans="1:12" s="2" customFormat="1" x14ac:dyDescent="0.65">
      <c r="A36" s="17">
        <v>46095</v>
      </c>
      <c r="B36" s="18" t="s">
        <v>391</v>
      </c>
      <c r="C36" s="18" t="s">
        <v>392</v>
      </c>
      <c r="D36" s="19" t="s">
        <v>298</v>
      </c>
      <c r="E36" s="53">
        <v>8</v>
      </c>
      <c r="F36" s="19" t="s">
        <v>256</v>
      </c>
      <c r="G36" s="19">
        <v>3900</v>
      </c>
      <c r="H36" s="39" cm="1">
        <f t="array" ref="H36">_xlfn._xlws.FILTER(予想記録!$K$3:$K$86,(予想記録!$B$3:$B$86=$B36)*(予想記録!$A$3:$A$86=$A36),"")</f>
        <v>630</v>
      </c>
      <c r="I36" s="125" cm="1">
        <f t="array" ref="I36">_xlfn._xlws.FILTER(予想記録!$K$93:$K$179,(予想記録!$B$93:$B$179=$B36)*(予想記録!$A$93:$A$179=$A36),"")</f>
        <v>950</v>
      </c>
      <c r="J36" s="125" t="str" cm="1">
        <f t="array" ref="J36">_xlfn._xlws.FILTER(予想記録!$K$186:$K$188,(予想記録!$B$186:$B$188=$B36)*(予想記録!$A$186:$A$188=$A36),"")</f>
        <v/>
      </c>
      <c r="K36" s="173">
        <f>MAX($H36:$J36)</f>
        <v>950</v>
      </c>
      <c r="L36" s="173" t="str">
        <f>INDEX($H$1:$J$1,1,MATCH($K36,$H36:$J36,0))</f>
        <v>マキ</v>
      </c>
    </row>
    <row r="37" spans="1:12" s="2" customFormat="1" x14ac:dyDescent="0.65">
      <c r="A37" s="17">
        <v>46096</v>
      </c>
      <c r="B37" s="18" t="s">
        <v>398</v>
      </c>
      <c r="C37" s="18" t="s">
        <v>166</v>
      </c>
      <c r="D37" s="19" t="s">
        <v>399</v>
      </c>
      <c r="E37" s="53">
        <v>11</v>
      </c>
      <c r="F37" s="19" t="s">
        <v>97</v>
      </c>
      <c r="G37" s="19">
        <v>2000</v>
      </c>
      <c r="H37" s="39" cm="1">
        <f t="array" ref="H37">_xlfn._xlws.FILTER(予想記録!$K$3:$K$86,(予想記録!$B$3:$B$86=$B37)*(予想記録!$A$3:$A$86=$A37),"")</f>
        <v>4980</v>
      </c>
      <c r="I37" s="125" cm="1">
        <f t="array" ref="I37">_xlfn._xlws.FILTER(予想記録!$K$93:$K$179,(予想記録!$B$93:$B$179=$B37)*(予想記録!$A$93:$A$179=$A37),"")</f>
        <v>4880</v>
      </c>
      <c r="J37" s="125" t="str" cm="1">
        <f t="array" ref="J37">_xlfn._xlws.FILTER(予想記録!$K$186:$K$188,(予想記録!$B$186:$B$188=$B37)*(予想記録!$A$186:$A$188=$A37),"")</f>
        <v/>
      </c>
      <c r="K37" s="173">
        <f>MAX($H37:$J37)</f>
        <v>4980</v>
      </c>
      <c r="L37" s="173" t="str">
        <f>INDEX($H$1:$J$1,1,MATCH($K37,$H37:$J37,0))</f>
        <v>ユメ</v>
      </c>
    </row>
    <row r="38" spans="1:12" s="2" customFormat="1" x14ac:dyDescent="0.65">
      <c r="A38" s="17">
        <v>46096</v>
      </c>
      <c r="B38" s="18" t="s">
        <v>402</v>
      </c>
      <c r="C38" s="18" t="s">
        <v>166</v>
      </c>
      <c r="D38" s="19" t="s">
        <v>99</v>
      </c>
      <c r="E38" s="53">
        <v>11</v>
      </c>
      <c r="F38" s="19" t="s">
        <v>97</v>
      </c>
      <c r="G38" s="19">
        <v>1800</v>
      </c>
      <c r="H38" s="39" cm="1">
        <f t="array" ref="H38">_xlfn._xlws.FILTER(予想記録!$K$3:$K$86,(予想記録!$B$3:$B$86=$B38)*(予想記録!$A$3:$A$86=$A38),"")</f>
        <v>0</v>
      </c>
      <c r="I38" s="125" cm="1">
        <f t="array" ref="I38">_xlfn._xlws.FILTER(予想記録!$K$93:$K$179,(予想記録!$B$93:$B$179=$B38)*(予想記録!$A$93:$A$179=$A38),"")</f>
        <v>0</v>
      </c>
      <c r="J38" s="125" t="str" cm="1">
        <f t="array" ref="J38">_xlfn._xlws.FILTER(予想記録!$K$186:$K$188,(予想記録!$B$186:$B$188=$B38)*(予想記録!$A$186:$A$188=$A38),"")</f>
        <v/>
      </c>
      <c r="K38" s="173">
        <f>MAX($H38:$J38)</f>
        <v>0</v>
      </c>
      <c r="L38" s="173" t="str">
        <f>INDEX($H$1:$J$1,1,MATCH($K38,$H38:$J38,0))</f>
        <v>ユメ</v>
      </c>
    </row>
    <row r="39" spans="1:12" s="2" customFormat="1" x14ac:dyDescent="0.65">
      <c r="A39" s="17">
        <v>46102</v>
      </c>
      <c r="B39" s="18" t="s">
        <v>413</v>
      </c>
      <c r="C39" s="18" t="s">
        <v>96</v>
      </c>
      <c r="D39" s="19" t="s">
        <v>399</v>
      </c>
      <c r="E39" s="53">
        <v>11</v>
      </c>
      <c r="F39" s="19" t="s">
        <v>97</v>
      </c>
      <c r="G39" s="19">
        <v>1400</v>
      </c>
      <c r="H39" s="39" cm="1">
        <f t="array" ref="H39">_xlfn._xlws.FILTER(予想記録!$K$3:$K$86,(予想記録!$B$3:$B$86=$B39)*(予想記録!$A$3:$A$86=$A39),"")</f>
        <v>20</v>
      </c>
      <c r="I39" s="125" cm="1">
        <f t="array" ref="I39">_xlfn._xlws.FILTER(予想記録!$K$93:$K$179,(予想記録!$B$93:$B$179=$B39)*(予想記録!$A$93:$A$179=$A39),"")</f>
        <v>4570</v>
      </c>
      <c r="J39" s="125" t="str" cm="1">
        <f t="array" ref="J39">_xlfn._xlws.FILTER(予想記録!$K$186:$K$188,(予想記録!$B$186:$B$188=$B39)*(予想記録!$A$186:$A$188=$A39),"")</f>
        <v/>
      </c>
      <c r="K39" s="173">
        <f>MAX($H39:$J39)</f>
        <v>4570</v>
      </c>
      <c r="L39" s="173" t="str">
        <f>INDEX($H$1:$J$1,1,MATCH($K39,$H39:$J39,0))</f>
        <v>マキ</v>
      </c>
    </row>
    <row r="40" spans="1:12" s="2" customFormat="1" x14ac:dyDescent="0.65">
      <c r="A40" s="17">
        <v>46102</v>
      </c>
      <c r="B40" s="18" t="s">
        <v>416</v>
      </c>
      <c r="C40" s="18" t="s">
        <v>96</v>
      </c>
      <c r="D40" s="19" t="s">
        <v>99</v>
      </c>
      <c r="E40" s="53">
        <v>11</v>
      </c>
      <c r="F40" s="19" t="s">
        <v>97</v>
      </c>
      <c r="G40" s="19">
        <v>1800</v>
      </c>
      <c r="H40" s="39" cm="1">
        <f t="array" ref="H40">_xlfn._xlws.FILTER(予想記録!$K$3:$K$86,(予想記録!$B$3:$B$86=$B40)*(予想記録!$A$3:$A$86=$A40),"")</f>
        <v>980</v>
      </c>
      <c r="I40" s="125" cm="1">
        <f t="array" ref="I40">_xlfn._xlws.FILTER(予想記録!$K$93:$K$179,(予想記録!$B$93:$B$179=$B40)*(予想記録!$A$93:$A$179=$A40),"")</f>
        <v>880</v>
      </c>
      <c r="J40" s="125" t="str" cm="1">
        <f t="array" ref="J40">_xlfn._xlws.FILTER(予想記録!$K$186:$K$188,(予想記録!$B$186:$B$188=$B40)*(予想記録!$A$186:$A$188=$A40),"")</f>
        <v/>
      </c>
      <c r="K40" s="173">
        <f>MAX($H40:$J40)</f>
        <v>980</v>
      </c>
      <c r="L40" s="173" t="str">
        <f>INDEX($H$1:$J$1,1,MATCH($K40,$H40:$J40,0))</f>
        <v>ユメ</v>
      </c>
    </row>
    <row r="41" spans="1:12" s="2" customFormat="1" x14ac:dyDescent="0.65">
      <c r="A41" s="17">
        <v>46103</v>
      </c>
      <c r="B41" s="18" t="s">
        <v>427</v>
      </c>
      <c r="C41" s="18" t="s">
        <v>96</v>
      </c>
      <c r="D41" s="19" t="s">
        <v>399</v>
      </c>
      <c r="E41" s="53">
        <v>11</v>
      </c>
      <c r="F41" s="19" t="s">
        <v>97</v>
      </c>
      <c r="G41" s="19">
        <v>1400</v>
      </c>
      <c r="H41" s="39" cm="1">
        <f t="array" ref="H41">_xlfn._xlws.FILTER(予想記録!$K$3:$K$86,(予想記録!$B$3:$B$86=$B41)*(予想記録!$A$3:$A$86=$A41),"")</f>
        <v>0</v>
      </c>
      <c r="I41" s="125" cm="1">
        <f t="array" ref="I41">_xlfn._xlws.FILTER(予想記録!$K$93:$K$179,(予想記録!$B$93:$B$179=$B41)*(予想記録!$A$93:$A$179=$A41),"")</f>
        <v>0</v>
      </c>
      <c r="J41" s="125" t="str" cm="1">
        <f t="array" ref="J41">_xlfn._xlws.FILTER(予想記録!$K$186:$K$188,(予想記録!$B$186:$B$188=$B41)*(予想記録!$A$186:$A$188=$A41),"")</f>
        <v/>
      </c>
      <c r="K41" s="173">
        <f>MAX($H41:$J41)</f>
        <v>0</v>
      </c>
      <c r="L41" s="173" t="str">
        <f>INDEX($H$1:$J$1,1,MATCH($K41,$H41:$J41,0))</f>
        <v>ユメ</v>
      </c>
    </row>
    <row r="42" spans="1:12" s="2" customFormat="1" x14ac:dyDescent="0.65">
      <c r="A42" s="17">
        <v>46103</v>
      </c>
      <c r="B42" s="18" t="s">
        <v>430</v>
      </c>
      <c r="C42" s="18" t="s">
        <v>166</v>
      </c>
      <c r="D42" s="19" t="s">
        <v>298</v>
      </c>
      <c r="E42" s="53">
        <v>11</v>
      </c>
      <c r="F42" s="19" t="s">
        <v>97</v>
      </c>
      <c r="G42" s="19">
        <v>3000</v>
      </c>
      <c r="H42" s="39" cm="1">
        <f t="array" ref="H42">_xlfn._xlws.FILTER(予想記録!$K$3:$K$86,(予想記録!$B$3:$B$86=$B42)*(予想記録!$A$3:$A$86=$A42),"")</f>
        <v>110</v>
      </c>
      <c r="I42" s="125" cm="1">
        <f t="array" ref="I42">_xlfn._xlws.FILTER(予想記録!$K$93:$K$179,(予想記録!$B$93:$B$179=$B42)*(予想記録!$A$93:$A$179=$A42),"")</f>
        <v>1490</v>
      </c>
      <c r="J42" s="125" t="str" cm="1">
        <f t="array" ref="J42">_xlfn._xlws.FILTER(予想記録!$K$186:$K$188,(予想記録!$B$186:$B$188=$B42)*(予想記録!$A$186:$A$188=$A42),"")</f>
        <v/>
      </c>
      <c r="K42" s="173">
        <f>MAX($H42:$J42)</f>
        <v>1490</v>
      </c>
      <c r="L42" s="173" t="str">
        <f>INDEX($H$1:$J$1,1,MATCH($K42,$H42:$J42,0))</f>
        <v>マキ</v>
      </c>
    </row>
    <row r="43" spans="1:12" s="2" customFormat="1" x14ac:dyDescent="0.65">
      <c r="A43" s="17">
        <v>46105</v>
      </c>
      <c r="B43" s="18" t="s">
        <v>440</v>
      </c>
      <c r="C43" s="18" t="s">
        <v>181</v>
      </c>
      <c r="D43" s="19" t="s">
        <v>441</v>
      </c>
      <c r="E43" s="53">
        <v>4</v>
      </c>
      <c r="F43" s="19" t="s">
        <v>183</v>
      </c>
      <c r="G43" s="19">
        <v>1400</v>
      </c>
      <c r="H43" s="39" cm="1">
        <f t="array" ref="H43">_xlfn._xlws.FILTER(予想記録!$K$3:$K$86,(予想記録!$B$3:$B$86=$B43)*(予想記録!$A$3:$A$86=$A43),"")</f>
        <v>1000</v>
      </c>
      <c r="I43" s="125" cm="1">
        <f t="array" ref="I43">_xlfn._xlws.FILTER(予想記録!$K$93:$K$179,(予想記録!$B$93:$B$179=$B43)*(予想記録!$A$93:$A$179=$A43),"")</f>
        <v>900</v>
      </c>
      <c r="J43" s="125" t="str" cm="1">
        <f t="array" ref="J43">_xlfn._xlws.FILTER(予想記録!$K$186:$K$188,(予想記録!$B$186:$B$188=$B43)*(予想記録!$A$186:$A$188=$A43),"")</f>
        <v/>
      </c>
      <c r="K43" s="173">
        <f>MAX($H43:$J43)</f>
        <v>1000</v>
      </c>
      <c r="L43" s="173" t="str">
        <f>INDEX($H$1:$J$1,1,MATCH($K43,$H43:$J43,0))</f>
        <v>ユメ</v>
      </c>
    </row>
    <row r="44" spans="1:12" s="2" customFormat="1" x14ac:dyDescent="0.65">
      <c r="A44" s="17">
        <v>46106</v>
      </c>
      <c r="B44" s="18" t="s">
        <v>448</v>
      </c>
      <c r="C44" s="18" t="s">
        <v>384</v>
      </c>
      <c r="D44" s="19" t="s">
        <v>289</v>
      </c>
      <c r="E44" s="53">
        <v>11</v>
      </c>
      <c r="F44" s="19" t="s">
        <v>183</v>
      </c>
      <c r="G44" s="19">
        <v>1700</v>
      </c>
      <c r="H44" s="39" cm="1">
        <f t="array" ref="H44">_xlfn._xlws.FILTER(予想記録!$K$3:$K$86,(予想記録!$B$3:$B$86=$B44)*(予想記録!$A$3:$A$86=$A44),"")</f>
        <v>220</v>
      </c>
      <c r="I44" s="125" cm="1">
        <f t="array" ref="I44">_xlfn._xlws.FILTER(予想記録!$K$93:$K$179,(予想記録!$B$93:$B$179=$B44)*(予想記録!$A$93:$A$179=$A44),"")</f>
        <v>1350</v>
      </c>
      <c r="J44" s="125" t="str" cm="1">
        <f t="array" ref="J44">_xlfn._xlws.FILTER(予想記録!$K$186:$K$188,(予想記録!$B$186:$B$188=$B44)*(予想記録!$A$186:$A$188=$A44),"")</f>
        <v/>
      </c>
      <c r="K44" s="173">
        <f>MAX($H44:$J44)</f>
        <v>1350</v>
      </c>
      <c r="L44" s="173" t="str">
        <f>INDEX($H$1:$J$1,1,MATCH($K44,$H44:$J44,0))</f>
        <v>マキ</v>
      </c>
    </row>
    <row r="45" spans="1:12" s="2" customFormat="1" x14ac:dyDescent="0.65">
      <c r="A45" s="17">
        <v>46109</v>
      </c>
      <c r="B45" s="18" t="s">
        <v>454</v>
      </c>
      <c r="C45" s="18" t="s">
        <v>96</v>
      </c>
      <c r="D45" s="19" t="s">
        <v>298</v>
      </c>
      <c r="E45" s="53">
        <v>11</v>
      </c>
      <c r="F45" s="19" t="s">
        <v>97</v>
      </c>
      <c r="G45" s="19">
        <v>1800</v>
      </c>
      <c r="H45" s="39" cm="1">
        <f t="array" ref="H45">_xlfn._xlws.FILTER(予想記録!$K$3:$K$86,(予想記録!$B$3:$B$86=$B45)*(予想記録!$A$3:$A$86=$A45),"")</f>
        <v>550</v>
      </c>
      <c r="I45" s="125" cm="1">
        <f t="array" ref="I45">_xlfn._xlws.FILTER(予想記録!$K$93:$K$179,(予想記録!$B$93:$B$179=$B45)*(予想記録!$A$93:$A$179=$A45),"")</f>
        <v>550</v>
      </c>
      <c r="J45" s="125" t="str" cm="1">
        <f t="array" ref="J45">_xlfn._xlws.FILTER(予想記録!$K$186:$K$188,(予想記録!$B$186:$B$188=$B45)*(予想記録!$A$186:$A$188=$A45),"")</f>
        <v/>
      </c>
      <c r="K45" s="173">
        <f>MAX($H45:$J45)</f>
        <v>550</v>
      </c>
      <c r="L45" s="173" t="str">
        <f>INDEX($H$1:$J$1,1,MATCH($K45,$H45:$J45,0))</f>
        <v>ユメ</v>
      </c>
    </row>
    <row r="46" spans="1:12" s="2" customFormat="1" x14ac:dyDescent="0.65">
      <c r="A46" s="17">
        <v>46109</v>
      </c>
      <c r="B46" s="18" t="s">
        <v>457</v>
      </c>
      <c r="C46" s="18" t="s">
        <v>166</v>
      </c>
      <c r="D46" s="19" t="s">
        <v>99</v>
      </c>
      <c r="E46" s="53">
        <v>11</v>
      </c>
      <c r="F46" s="19" t="s">
        <v>97</v>
      </c>
      <c r="G46" s="19">
        <v>2500</v>
      </c>
      <c r="H46" s="39" cm="1">
        <f t="array" ref="H46">_xlfn._xlws.FILTER(予想記録!$K$3:$K$86,(予想記録!$B$3:$B$86=$B46)*(予想記録!$A$3:$A$86=$A46),"")</f>
        <v>3260</v>
      </c>
      <c r="I46" s="125" cm="1">
        <f t="array" ref="I46">_xlfn._xlws.FILTER(予想記録!$K$93:$K$179,(予想記録!$B$93:$B$179=$B46)*(予想記録!$A$93:$A$179=$A46),"")</f>
        <v>3160</v>
      </c>
      <c r="J46" s="125" t="str" cm="1">
        <f t="array" ref="J46">_xlfn._xlws.FILTER(予想記録!$K$186:$K$188,(予想記録!$B$186:$B$188=$B46)*(予想記録!$A$186:$A$188=$A46),"")</f>
        <v/>
      </c>
      <c r="K46" s="173">
        <f>MAX($H46:$J46)</f>
        <v>3260</v>
      </c>
      <c r="L46" s="173" t="str">
        <f>INDEX($H$1:$J$1,1,MATCH($K46,$H46:$J46,0))</f>
        <v>ユメ</v>
      </c>
    </row>
    <row r="47" spans="1:12" s="2" customFormat="1" x14ac:dyDescent="0.65">
      <c r="A47" s="17">
        <v>46110</v>
      </c>
      <c r="B47" s="18" t="s">
        <v>467</v>
      </c>
      <c r="C47" s="18" t="s">
        <v>96</v>
      </c>
      <c r="D47" s="19" t="s">
        <v>99</v>
      </c>
      <c r="E47" s="53">
        <v>11</v>
      </c>
      <c r="F47" s="19" t="s">
        <v>183</v>
      </c>
      <c r="G47" s="19">
        <v>1800</v>
      </c>
      <c r="H47" s="39" cm="1">
        <f t="array" ref="H47">_xlfn._xlws.FILTER(予想記録!$K$3:$K$86,(予想記録!$B$3:$B$86=$B47)*(予想記録!$A$3:$A$86=$A47),"")</f>
        <v>1020</v>
      </c>
      <c r="I47" s="125" cm="1">
        <f t="array" ref="I47">_xlfn._xlws.FILTER(予想記録!$K$93:$K$179,(予想記録!$B$93:$B$179=$B47)*(予想記録!$A$93:$A$179=$A47),"")</f>
        <v>920</v>
      </c>
      <c r="J47" s="125" t="str" cm="1">
        <f t="array" ref="J47">_xlfn._xlws.FILTER(予想記録!$K$186:$K$188,(予想記録!$B$186:$B$188=$B47)*(予想記録!$A$186:$A$188=$A47),"")</f>
        <v/>
      </c>
      <c r="K47" s="173">
        <f>MAX($H47:$J47)</f>
        <v>1020</v>
      </c>
      <c r="L47" s="173" t="str">
        <f>INDEX($H$1:$J$1,1,MATCH($K47,$H47:$J47,0))</f>
        <v>ユメ</v>
      </c>
    </row>
    <row r="48" spans="1:12" s="2" customFormat="1" x14ac:dyDescent="0.65">
      <c r="A48" s="17">
        <v>46110</v>
      </c>
      <c r="B48" s="18" t="s">
        <v>470</v>
      </c>
      <c r="C48" s="18" t="s">
        <v>316</v>
      </c>
      <c r="D48" s="19" t="s">
        <v>399</v>
      </c>
      <c r="E48" s="53">
        <v>11</v>
      </c>
      <c r="F48" s="19" t="s">
        <v>97</v>
      </c>
      <c r="G48" s="19">
        <v>1200</v>
      </c>
      <c r="H48" s="39" cm="1">
        <f t="array" ref="H48">_xlfn._xlws.FILTER(予想記録!$K$3:$K$86,(予想記録!$B$3:$B$86=$B48)*(予想記録!$A$3:$A$86=$A48),"")</f>
        <v>1310</v>
      </c>
      <c r="I48" s="125" cm="1">
        <f t="array" ref="I48">_xlfn._xlws.FILTER(予想記録!$K$93:$K$179,(予想記録!$B$93:$B$179=$B48)*(予想記録!$A$93:$A$179=$A48),"")</f>
        <v>0</v>
      </c>
      <c r="J48" s="125" t="str" cm="1">
        <f t="array" ref="J48">_xlfn._xlws.FILTER(予想記録!$K$186:$K$188,(予想記録!$B$186:$B$188=$B48)*(予想記録!$A$186:$A$188=$A48),"")</f>
        <v/>
      </c>
      <c r="K48" s="173">
        <f>MAX($H48:$J48)</f>
        <v>1310</v>
      </c>
      <c r="L48" s="173" t="str">
        <f>INDEX($H$1:$J$1,1,MATCH($K48,$H48:$J48,0))</f>
        <v>ユメ</v>
      </c>
    </row>
    <row r="49" spans="1:12" s="2" customFormat="1" x14ac:dyDescent="0.65">
      <c r="A49" s="17">
        <v>46113</v>
      </c>
      <c r="B49" s="18" t="s">
        <v>481</v>
      </c>
      <c r="C49" s="18" t="s">
        <v>181</v>
      </c>
      <c r="D49" s="19" t="s">
        <v>482</v>
      </c>
      <c r="E49" s="53">
        <v>11</v>
      </c>
      <c r="F49" s="19" t="s">
        <v>183</v>
      </c>
      <c r="G49" s="19">
        <v>1870</v>
      </c>
      <c r="H49" s="39" cm="1">
        <f t="array" ref="H49">_xlfn._xlws.FILTER(予想記録!$K$3:$K$86,(予想記録!$B$3:$B$86=$B49)*(予想記録!$A$3:$A$86=$A49),"")</f>
        <v>890</v>
      </c>
      <c r="I49" s="125" cm="1">
        <f t="array" ref="I49">_xlfn._xlws.FILTER(予想記録!$K$93:$K$179,(予想記録!$B$93:$B$179=$B49)*(予想記録!$A$93:$A$179=$A49),"")</f>
        <v>790</v>
      </c>
      <c r="J49" s="125" t="str" cm="1">
        <f t="array" ref="J49">_xlfn._xlws.FILTER(予想記録!$K$186:$K$188,(予想記録!$B$186:$B$188=$B49)*(予想記録!$A$186:$A$188=$A49),"")</f>
        <v/>
      </c>
      <c r="K49" s="173">
        <f>MAX($H49:$J49)</f>
        <v>890</v>
      </c>
      <c r="L49" s="173" t="str">
        <f>INDEX($H$1:$J$1,1,MATCH($K49,$H49:$J49,0))</f>
        <v>ユメ</v>
      </c>
    </row>
    <row r="50" spans="1:12" s="2" customFormat="1" x14ac:dyDescent="0.65">
      <c r="A50" s="17">
        <v>46116</v>
      </c>
      <c r="B50" s="18" t="s">
        <v>489</v>
      </c>
      <c r="C50" s="18" t="s">
        <v>96</v>
      </c>
      <c r="D50" s="19" t="s">
        <v>298</v>
      </c>
      <c r="E50" s="53">
        <v>11</v>
      </c>
      <c r="F50" s="19" t="s">
        <v>97</v>
      </c>
      <c r="G50" s="19">
        <v>1600</v>
      </c>
      <c r="H50" s="39" cm="1">
        <f t="array" ref="H50">_xlfn._xlws.FILTER(予想記録!$K$3:$K$86,(予想記録!$B$3:$B$86=$B50)*(予想記録!$A$3:$A$86=$A50),"")</f>
        <v>1620</v>
      </c>
      <c r="I50" s="125" cm="1">
        <f t="array" ref="I50">_xlfn._xlws.FILTER(予想記録!$K$93:$K$179,(予想記録!$B$93:$B$179=$B50)*(予想記録!$A$93:$A$179=$A50),"")</f>
        <v>0</v>
      </c>
      <c r="J50" s="125" t="str" cm="1">
        <f t="array" ref="J50">_xlfn._xlws.FILTER(予想記録!$K$186:$K$188,(予想記録!$B$186:$B$188=$B50)*(予想記録!$A$186:$A$188=$A50),"")</f>
        <v/>
      </c>
      <c r="K50" s="173">
        <f>MAX($H50:$J50)</f>
        <v>1620</v>
      </c>
      <c r="L50" s="173" t="str">
        <f>INDEX($H$1:$J$1,1,MATCH($K50,$H50:$J50,0))</f>
        <v>ユメ</v>
      </c>
    </row>
    <row r="51" spans="1:12" s="2" customFormat="1" x14ac:dyDescent="0.65">
      <c r="A51" s="17">
        <v>46116</v>
      </c>
      <c r="B51" s="18" t="s">
        <v>492</v>
      </c>
      <c r="C51" s="18" t="s">
        <v>96</v>
      </c>
      <c r="D51" s="19" t="s">
        <v>99</v>
      </c>
      <c r="E51" s="53">
        <v>11</v>
      </c>
      <c r="F51" s="19" t="s">
        <v>97</v>
      </c>
      <c r="G51" s="19">
        <v>1600</v>
      </c>
      <c r="H51" s="39" cm="1">
        <f t="array" ref="H51">_xlfn._xlws.FILTER(予想記録!$K$3:$K$86,(予想記録!$B$3:$B$86=$B51)*(予想記録!$A$3:$A$86=$A51),"")</f>
        <v>0</v>
      </c>
      <c r="I51" s="125" cm="1">
        <f t="array" ref="I51">_xlfn._xlws.FILTER(予想記録!$K$93:$K$179,(予想記録!$B$93:$B$179=$B51)*(予想記録!$A$93:$A$179=$A51),"")</f>
        <v>20</v>
      </c>
      <c r="J51" s="125" t="str" cm="1">
        <f t="array" ref="J51">_xlfn._xlws.FILTER(予想記録!$K$186:$K$188,(予想記録!$B$186:$B$188=$B51)*(予想記録!$A$186:$A$188=$A51),"")</f>
        <v/>
      </c>
      <c r="K51" s="173">
        <f>MAX($H51:$J51)</f>
        <v>20</v>
      </c>
      <c r="L51" s="173" t="str">
        <f>INDEX($H$1:$J$1,1,MATCH($K51,$H51:$J51,0))</f>
        <v>マキ</v>
      </c>
    </row>
    <row r="52" spans="1:12" s="2" customFormat="1" x14ac:dyDescent="0.65">
      <c r="A52" s="17">
        <v>46117</v>
      </c>
      <c r="B52" s="18" t="s">
        <v>503</v>
      </c>
      <c r="C52" s="18" t="s">
        <v>316</v>
      </c>
      <c r="D52" s="19" t="s">
        <v>298</v>
      </c>
      <c r="E52" s="53">
        <v>11</v>
      </c>
      <c r="F52" s="19" t="s">
        <v>97</v>
      </c>
      <c r="G52" s="19">
        <v>2000</v>
      </c>
      <c r="H52" s="39" cm="1">
        <f t="array" ref="H52">_xlfn._xlws.FILTER(予想記録!$K$3:$K$86,(予想記録!$B$3:$B$86=$B52)*(予想記録!$A$3:$A$86=$A52),"")</f>
        <v>750</v>
      </c>
      <c r="I52" s="125" cm="1">
        <f t="array" ref="I52">_xlfn._xlws.FILTER(予想記録!$K$93:$K$179,(予想記録!$B$93:$B$179=$B52)*(予想記録!$A$93:$A$179=$A52),"")</f>
        <v>1200</v>
      </c>
      <c r="J52" s="125" t="str" cm="1">
        <f t="array" ref="J52">_xlfn._xlws.FILTER(予想記録!$K$186:$K$188,(予想記録!$B$186:$B$188=$B52)*(予想記録!$A$186:$A$188=$A52),"")</f>
        <v/>
      </c>
      <c r="K52" s="173">
        <f>MAX($H52:$J52)</f>
        <v>1200</v>
      </c>
      <c r="L52" s="173" t="str">
        <f>INDEX($H$1:$J$1,1,MATCH($K52,$H52:$J52,0))</f>
        <v>マキ</v>
      </c>
    </row>
    <row r="53" spans="1:12" s="2" customFormat="1" x14ac:dyDescent="0.65">
      <c r="A53" s="17">
        <v>46120</v>
      </c>
      <c r="B53" s="18" t="s">
        <v>510</v>
      </c>
      <c r="C53" s="18" t="s">
        <v>511</v>
      </c>
      <c r="D53" s="19" t="s">
        <v>512</v>
      </c>
      <c r="E53" s="53">
        <v>11</v>
      </c>
      <c r="F53" s="19" t="s">
        <v>183</v>
      </c>
      <c r="G53" s="19">
        <v>2100</v>
      </c>
      <c r="H53" s="39" cm="1">
        <f t="array" ref="H53">_xlfn._xlws.FILTER(予想記録!$K$3:$K$86,(予想記録!$B$3:$B$86=$B53)*(予想記録!$A$3:$A$86=$A53),"")</f>
        <v>260</v>
      </c>
      <c r="I53" s="125" cm="1">
        <f t="array" ref="I53">_xlfn._xlws.FILTER(予想記録!$K$93:$K$179,(予想記録!$B$93:$B$179=$B53)*(予想記録!$A$93:$A$179=$A53),"")</f>
        <v>160</v>
      </c>
      <c r="J53" s="125" t="str" cm="1">
        <f t="array" ref="J53">_xlfn._xlws.FILTER(予想記録!$K$186:$K$188,(予想記録!$B$186:$B$188=$B53)*(予想記録!$A$186:$A$188=$A53),"")</f>
        <v/>
      </c>
      <c r="K53" s="173">
        <f>MAX($H53:$J53)</f>
        <v>260</v>
      </c>
      <c r="L53" s="173" t="str">
        <f>INDEX($H$1:$J$1,1,MATCH($K53,$H53:$J53,0))</f>
        <v>ユメ</v>
      </c>
    </row>
    <row r="54" spans="1:12" s="2" customFormat="1" x14ac:dyDescent="0.65">
      <c r="A54" s="17">
        <v>46123</v>
      </c>
      <c r="B54" s="18" t="s">
        <v>519</v>
      </c>
      <c r="C54" s="18" t="s">
        <v>166</v>
      </c>
      <c r="D54" s="19" t="s">
        <v>298</v>
      </c>
      <c r="E54" s="53">
        <v>11</v>
      </c>
      <c r="F54" s="19" t="s">
        <v>97</v>
      </c>
      <c r="G54" s="19">
        <v>1600</v>
      </c>
      <c r="H54" s="39" cm="1">
        <f t="array" ref="H54">_xlfn._xlws.FILTER(予想記録!$K$3:$K$86,(予想記録!$B$3:$B$86=$B54)*(予想記録!$A$3:$A$86=$A54),"")</f>
        <v>1490</v>
      </c>
      <c r="I54" s="125" cm="1">
        <f t="array" ref="I54">_xlfn._xlws.FILTER(予想記録!$K$93:$K$179,(予想記録!$B$93:$B$179=$B54)*(予想記録!$A$93:$A$179=$A54),"")</f>
        <v>80</v>
      </c>
      <c r="J54" s="125" t="str" cm="1">
        <f t="array" ref="J54">_xlfn._xlws.FILTER(予想記録!$K$186:$K$188,(予想記録!$B$186:$B$188=$B54)*(予想記録!$A$186:$A$188=$A54),"")</f>
        <v/>
      </c>
      <c r="K54" s="173">
        <f>MAX($H54:$J54)</f>
        <v>1490</v>
      </c>
      <c r="L54" s="173" t="str">
        <f>INDEX($H$1:$J$1,1,MATCH($K54,$H54:$J54,0))</f>
        <v>ユメ</v>
      </c>
    </row>
    <row r="55" spans="1:12" s="2" customFormat="1" x14ac:dyDescent="0.65">
      <c r="A55" s="17">
        <v>46123</v>
      </c>
      <c r="B55" s="18" t="s">
        <v>522</v>
      </c>
      <c r="C55" s="18" t="s">
        <v>166</v>
      </c>
      <c r="D55" s="19" t="s">
        <v>99</v>
      </c>
      <c r="E55" s="53">
        <v>11</v>
      </c>
      <c r="F55" s="19" t="s">
        <v>97</v>
      </c>
      <c r="G55" s="19">
        <v>1600</v>
      </c>
      <c r="H55" s="39" cm="1">
        <f t="array" ref="H55">_xlfn._xlws.FILTER(予想記録!$K$3:$K$86,(予想記録!$B$3:$B$86=$B55)*(予想記録!$A$3:$A$86=$A55),"")</f>
        <v>50</v>
      </c>
      <c r="I55" s="125" cm="1">
        <f t="array" ref="I55">_xlfn._xlws.FILTER(予想記録!$K$93:$K$179,(予想記録!$B$93:$B$179=$B55)*(予想記録!$A$93:$A$179=$A55),"")</f>
        <v>3950</v>
      </c>
      <c r="J55" s="125" t="str" cm="1">
        <f t="array" ref="J55">_xlfn._xlws.FILTER(予想記録!$K$186:$K$188,(予想記録!$B$186:$B$188=$B55)*(予想記録!$A$186:$A$188=$A55),"")</f>
        <v/>
      </c>
      <c r="K55" s="173">
        <f>MAX($H55:$J55)</f>
        <v>3950</v>
      </c>
      <c r="L55" s="173" t="str">
        <f>INDEX($H$1:$J$1,1,MATCH($K55,$H55:$J55,0))</f>
        <v>マキ</v>
      </c>
    </row>
    <row r="56" spans="1:12" s="2" customFormat="1" x14ac:dyDescent="0.65">
      <c r="A56" s="136">
        <v>46124</v>
      </c>
      <c r="B56" s="143" t="s">
        <v>532</v>
      </c>
      <c r="C56" s="137" t="s">
        <v>316</v>
      </c>
      <c r="D56" s="138" t="s">
        <v>298</v>
      </c>
      <c r="E56" s="139">
        <v>11</v>
      </c>
      <c r="F56" s="138" t="s">
        <v>97</v>
      </c>
      <c r="G56" s="138">
        <v>1600</v>
      </c>
      <c r="H56" s="144" cm="1">
        <f t="array" ref="H56">_xlfn._xlws.FILTER(予想記録!$K$3:$K$86,(予想記録!$B$3:$B$86=$B56)*(予想記録!$A$3:$A$86=$A56),"")</f>
        <v>2540</v>
      </c>
      <c r="I56" s="145" cm="1">
        <f t="array" ref="I56">_xlfn._xlws.FILTER(予想記録!$K$93:$K$179,(予想記録!$B$93:$B$179=$B56)*(予想記録!$A$93:$A$179=$A56),"")</f>
        <v>3760</v>
      </c>
      <c r="J56" s="145" t="str" cm="1">
        <f t="array" ref="J56">_xlfn._xlws.FILTER(予想記録!$K$186:$K$188,(予想記録!$B$186:$B$188=$B56)*(予想記録!$A$186:$A$188=$A56),"")</f>
        <v/>
      </c>
      <c r="K56" s="173">
        <f>MAX($H56:$J56)</f>
        <v>3760</v>
      </c>
      <c r="L56" s="173" t="str">
        <f>INDEX($H$1:$J$1,1,MATCH($K56,$H56:$J56,0))</f>
        <v>マキ</v>
      </c>
    </row>
    <row r="57" spans="1:12" s="2" customFormat="1" x14ac:dyDescent="0.65">
      <c r="A57" s="17">
        <v>46127</v>
      </c>
      <c r="B57" s="18" t="s">
        <v>539</v>
      </c>
      <c r="C57" s="18" t="s">
        <v>181</v>
      </c>
      <c r="D57" s="19" t="s">
        <v>289</v>
      </c>
      <c r="E57" s="53">
        <v>11</v>
      </c>
      <c r="F57" s="19" t="s">
        <v>183</v>
      </c>
      <c r="G57" s="19">
        <v>1200</v>
      </c>
      <c r="H57" s="151" cm="1">
        <f t="array" ref="H57">_xlfn._xlws.FILTER(予想記録!$K$3:$K$86,(予想記録!$B$3:$B$86=$B57)*(予想記録!$A$3:$A$86=$A57),"")</f>
        <v>1100</v>
      </c>
      <c r="I57" s="152" cm="1">
        <f t="array" ref="I57">_xlfn._xlws.FILTER(予想記録!$K$93:$K$179,(予想記録!$B$93:$B$179=$B57)*(予想記録!$A$93:$A$179=$A57),"")</f>
        <v>0</v>
      </c>
      <c r="J57" s="152" t="str" cm="1">
        <f t="array" ref="J57">_xlfn._xlws.FILTER(予想記録!$K$186:$K$188,(予想記録!$B$186:$B$188=$B57)*(予想記録!$A$186:$A$188=$A57),"")</f>
        <v/>
      </c>
      <c r="K57" s="173">
        <f>MAX($H57:$J57)</f>
        <v>1100</v>
      </c>
      <c r="L57" s="173" t="str">
        <f>INDEX($H$1:$J$1,1,MATCH($K57,$H57:$J57,0))</f>
        <v>ユメ</v>
      </c>
    </row>
    <row r="58" spans="1:12" s="2" customFormat="1" x14ac:dyDescent="0.65">
      <c r="A58" s="17">
        <v>46130</v>
      </c>
      <c r="B58" s="18" t="s">
        <v>542</v>
      </c>
      <c r="C58" s="18" t="s">
        <v>96</v>
      </c>
      <c r="D58" s="19" t="s">
        <v>298</v>
      </c>
      <c r="E58" s="53">
        <v>11</v>
      </c>
      <c r="F58" s="19" t="s">
        <v>183</v>
      </c>
      <c r="G58" s="19">
        <v>1800</v>
      </c>
      <c r="H58" s="151" cm="1">
        <f t="array" ref="H58">_xlfn._xlws.FILTER(予想記録!$K$3:$K$86,(予想記録!$B$3:$B$86=$B58)*(予想記録!$A$3:$A$86=$A58),"")</f>
        <v>1990</v>
      </c>
      <c r="I58" s="152" cm="1">
        <f t="array" ref="I58">_xlfn._xlws.FILTER(予想記録!$K$93:$K$179,(予想記録!$B$93:$B$179=$B58)*(予想記録!$A$93:$A$179=$A58),"")</f>
        <v>1890</v>
      </c>
      <c r="J58" s="152" t="str" cm="1">
        <f t="array" ref="J58">_xlfn._xlws.FILTER(予想記録!$K$186:$K$188,(予想記録!$B$186:$B$188=$B58)*(予想記録!$A$186:$A$188=$A58),"")</f>
        <v/>
      </c>
      <c r="K58" s="173">
        <f>MAX($H58:$J58)</f>
        <v>1990</v>
      </c>
      <c r="L58" s="173" t="str">
        <f>INDEX($H$1:$J$1,1,MATCH($K58,$H58:$J58,0))</f>
        <v>ユメ</v>
      </c>
    </row>
    <row r="59" spans="1:12" s="2" customFormat="1" x14ac:dyDescent="0.65">
      <c r="A59" s="17">
        <v>46130</v>
      </c>
      <c r="B59" s="18" t="s">
        <v>545</v>
      </c>
      <c r="C59" s="18" t="s">
        <v>546</v>
      </c>
      <c r="D59" s="19" t="s">
        <v>99</v>
      </c>
      <c r="E59" s="53">
        <v>11</v>
      </c>
      <c r="F59" s="19" t="s">
        <v>256</v>
      </c>
      <c r="G59" s="19">
        <v>4260</v>
      </c>
      <c r="H59" s="151" cm="1">
        <f t="array" ref="H59">_xlfn._xlws.FILTER(予想記録!$K$3:$K$86,(予想記録!$B$3:$B$86=$B59)*(予想記録!$A$3:$A$86=$A59),"")</f>
        <v>230</v>
      </c>
      <c r="I59" s="152" cm="1">
        <f t="array" ref="I59">_xlfn._xlws.FILTER(予想記録!$K$93:$K$179,(予想記録!$B$93:$B$179=$B59)*(予想記録!$A$93:$A$179=$A59),"")</f>
        <v>230</v>
      </c>
      <c r="J59" s="152" t="str" cm="1">
        <f t="array" ref="J59">_xlfn._xlws.FILTER(予想記録!$K$186:$K$188,(予想記録!$B$186:$B$188=$B59)*(予想記録!$A$186:$A$188=$A59),"")</f>
        <v/>
      </c>
      <c r="K59" s="173">
        <f>MAX($H59:$J59)</f>
        <v>230</v>
      </c>
      <c r="L59" s="173" t="str">
        <f>INDEX($H$1:$J$1,1,MATCH($K59,$H59:$J59,0))</f>
        <v>ユメ</v>
      </c>
    </row>
    <row r="60" spans="1:12" s="2" customFormat="1" x14ac:dyDescent="0.65">
      <c r="A60" s="17">
        <v>46131</v>
      </c>
      <c r="B60" s="18" t="s">
        <v>560</v>
      </c>
      <c r="C60" s="18" t="s">
        <v>96</v>
      </c>
      <c r="D60" s="19" t="s">
        <v>561</v>
      </c>
      <c r="E60" s="53">
        <v>11</v>
      </c>
      <c r="F60" s="19" t="s">
        <v>97</v>
      </c>
      <c r="G60" s="19">
        <v>1800</v>
      </c>
      <c r="H60" s="151" cm="1">
        <f t="array" ref="H60">_xlfn._xlws.FILTER(予想記録!$K$3:$K$86,(予想記録!$B$3:$B$86=$B60)*(予想記録!$A$3:$A$86=$A60),"")</f>
        <v>5550</v>
      </c>
      <c r="I60" s="152" cm="1">
        <f t="array" ref="I60">_xlfn._xlws.FILTER(予想記録!$K$93:$K$179,(予想記録!$B$93:$B$179=$B60)*(予想記録!$A$93:$A$179=$A60),"")</f>
        <v>0</v>
      </c>
      <c r="J60" s="152" t="str" cm="1">
        <f t="array" ref="J60">_xlfn._xlws.FILTER(予想記録!$K$186:$K$188,(予想記録!$B$186:$B$188=$B60)*(予想記録!$A$186:$A$188=$A60),"")</f>
        <v/>
      </c>
      <c r="K60" s="173">
        <f>MAX($H60:$J60)</f>
        <v>5550</v>
      </c>
      <c r="L60" s="173" t="str">
        <f>INDEX($H$1:$J$1,1,MATCH($K60,$H60:$J60,0))</f>
        <v>ユメ</v>
      </c>
    </row>
    <row r="61" spans="1:12" s="2" customFormat="1" x14ac:dyDescent="0.65">
      <c r="A61" s="136">
        <v>46131</v>
      </c>
      <c r="B61" s="143" t="s">
        <v>564</v>
      </c>
      <c r="C61" s="137" t="s">
        <v>316</v>
      </c>
      <c r="D61" s="138" t="s">
        <v>99</v>
      </c>
      <c r="E61" s="139">
        <v>11</v>
      </c>
      <c r="F61" s="138" t="s">
        <v>97</v>
      </c>
      <c r="G61" s="138">
        <v>2000</v>
      </c>
      <c r="H61" s="149" cm="1">
        <f t="array" ref="H61">_xlfn._xlws.FILTER(予想記録!$K$3:$K$86,(予想記録!$B$3:$B$86=$B61)*(予想記録!$A$3:$A$86=$A61),"")</f>
        <v>2100</v>
      </c>
      <c r="I61" s="150" cm="1">
        <f t="array" ref="I61">_xlfn._xlws.FILTER(予想記録!$K$93:$K$179,(予想記録!$B$93:$B$179=$B61)*(予想記録!$A$93:$A$179=$A61),"")</f>
        <v>1900</v>
      </c>
      <c r="J61" s="150" t="str" cm="1">
        <f t="array" ref="J61">_xlfn._xlws.FILTER(予想記録!$K$186:$K$188,(予想記録!$B$186:$B$188=$B61)*(予想記録!$A$186:$A$188=$A61),"")</f>
        <v/>
      </c>
      <c r="K61" s="173">
        <f>MAX($H61:$J61)</f>
        <v>2100</v>
      </c>
      <c r="L61" s="173" t="str">
        <f>INDEX($H$1:$J$1,1,MATCH($K61,$H61:$J61,0))</f>
        <v>ユメ</v>
      </c>
    </row>
    <row r="62" spans="1:12" s="2" customFormat="1" x14ac:dyDescent="0.65">
      <c r="A62" s="17">
        <v>46137</v>
      </c>
      <c r="B62" s="18" t="s">
        <v>575</v>
      </c>
      <c r="C62" s="18" t="s">
        <v>166</v>
      </c>
      <c r="D62" s="19" t="s">
        <v>214</v>
      </c>
      <c r="E62" s="53">
        <v>11</v>
      </c>
      <c r="F62" s="19" t="s">
        <v>97</v>
      </c>
      <c r="G62" s="19">
        <v>2400</v>
      </c>
      <c r="H62" s="151" cm="1">
        <f t="array" ref="H62">_xlfn._xlws.FILTER(予想記録!$K$3:$K$86,(予想記録!$B$3:$B$86=$B62)*(予想記録!$A$3:$A$86=$A62),"")</f>
        <v>2050</v>
      </c>
      <c r="I62" s="152" cm="1">
        <f t="array" ref="I62">_xlfn._xlws.FILTER(予想記録!$K$93:$K$179,(予想記録!$B$93:$B$179=$B62)*(予想記録!$A$93:$A$179=$A62),"")</f>
        <v>1950</v>
      </c>
      <c r="J62" s="152" t="str" cm="1">
        <f t="array" ref="J62">_xlfn._xlws.FILTER(予想記録!$K$186:$K$188,(予想記録!$B$186:$B$188=$B62)*(予想記録!$A$186:$A$188=$A62),"")</f>
        <v/>
      </c>
      <c r="K62" s="173">
        <f>MAX($H62:$J62)</f>
        <v>2050</v>
      </c>
      <c r="L62" s="173" t="str">
        <f>INDEX($H$1:$J$1,1,MATCH($K62,$H62:$J62,0))</f>
        <v>ユメ</v>
      </c>
    </row>
    <row r="63" spans="1:12" s="2" customFormat="1" x14ac:dyDescent="0.65">
      <c r="A63" s="17">
        <v>46138</v>
      </c>
      <c r="B63" s="18" t="s">
        <v>582</v>
      </c>
      <c r="C63" s="18" t="s">
        <v>166</v>
      </c>
      <c r="D63" s="19" t="s">
        <v>101</v>
      </c>
      <c r="E63" s="53">
        <v>11</v>
      </c>
      <c r="F63" s="19" t="s">
        <v>97</v>
      </c>
      <c r="G63" s="19">
        <v>1600</v>
      </c>
      <c r="H63" s="151" cm="1">
        <f t="array" ref="H63">_xlfn._xlws.FILTER(予想記録!$K$3:$K$86,(予想記録!$B$3:$B$86=$B63)*(予想記録!$A$3:$A$86=$A63),"")</f>
        <v>600</v>
      </c>
      <c r="I63" s="152" cm="1">
        <f t="array" ref="I63">_xlfn._xlws.FILTER(予想記録!$K$93:$K$179,(予想記録!$B$93:$B$179=$B63)*(予想記録!$A$93:$A$179=$A63),"")</f>
        <v>500</v>
      </c>
      <c r="J63" s="152" t="str" cm="1">
        <f t="array" ref="J63">_xlfn._xlws.FILTER(予想記録!$K$186:$K$188,(予想記録!$B$186:$B$188=$B63)*(予想記録!$A$186:$A$188=$A63),"")</f>
        <v/>
      </c>
      <c r="K63" s="173">
        <f>MAX($H63:$J63)</f>
        <v>600</v>
      </c>
      <c r="L63" s="173" t="str">
        <f>INDEX($H$1:$J$1,1,MATCH($K63,$H63:$J63,0))</f>
        <v>ユメ</v>
      </c>
    </row>
    <row r="64" spans="1:12" s="2" customFormat="1" x14ac:dyDescent="0.65">
      <c r="A64" s="136">
        <v>46138</v>
      </c>
      <c r="B64" s="137" t="s">
        <v>585</v>
      </c>
      <c r="C64" s="137" t="s">
        <v>268</v>
      </c>
      <c r="D64" s="138" t="s">
        <v>586</v>
      </c>
      <c r="E64" s="139">
        <v>5</v>
      </c>
      <c r="F64" s="138" t="s">
        <v>97</v>
      </c>
      <c r="G64" s="138">
        <v>1200</v>
      </c>
      <c r="H64" s="149" cm="1">
        <f t="array" ref="H64">_xlfn._xlws.FILTER(予想記録!$K$3:$K$86,(予想記録!$B$3:$B$86=$B64)*(予想記録!$A$3:$A$86=$A64),"")</f>
        <v>300</v>
      </c>
      <c r="I64" s="150" cm="1">
        <f t="array" ref="I64">_xlfn._xlws.FILTER(予想記録!$K$93:$K$179,(予想記録!$B$93:$B$179=$B64)*(予想記録!$A$93:$A$179=$A64),"")</f>
        <v>300</v>
      </c>
      <c r="J64" s="150" t="str" cm="1">
        <f t="array" ref="J64">_xlfn._xlws.FILTER(予想記録!$K$186:$K$188,(予想記録!$B$186:$B$188=$B64)*(予想記録!$A$186:$A$188=$A64),"")</f>
        <v/>
      </c>
      <c r="K64" s="173">
        <f>MAX($H64:$J64)</f>
        <v>300</v>
      </c>
      <c r="L64" s="173" t="str">
        <f>INDEX($H$1:$J$1,1,MATCH($K64,$H64:$J64,0))</f>
        <v>ユメ</v>
      </c>
    </row>
    <row r="65" spans="1:12" s="2" customFormat="1" x14ac:dyDescent="0.65">
      <c r="A65" s="17">
        <v>46138</v>
      </c>
      <c r="B65" s="18" t="s">
        <v>589</v>
      </c>
      <c r="C65" s="18" t="s">
        <v>166</v>
      </c>
      <c r="D65" s="19" t="s">
        <v>214</v>
      </c>
      <c r="E65" s="53">
        <v>11</v>
      </c>
      <c r="F65" s="19" t="s">
        <v>97</v>
      </c>
      <c r="G65" s="19">
        <v>2000</v>
      </c>
      <c r="H65" s="151" cm="1">
        <f t="array" ref="H65">_xlfn._xlws.FILTER(予想記録!$K$3:$K$86,(予想記録!$B$3:$B$86=$B65)*(予想記録!$A$3:$A$86=$A65),"")</f>
        <v>2090</v>
      </c>
      <c r="I65" s="152" cm="1">
        <f t="array" ref="I65">_xlfn._xlws.FILTER(予想記録!$K$93:$K$179,(予想記録!$B$93:$B$179=$B65)*(予想記録!$A$93:$A$179=$A65),"")</f>
        <v>1990</v>
      </c>
      <c r="J65" s="152" t="str" cm="1">
        <f t="array" ref="J65">_xlfn._xlws.FILTER(予想記録!$K$186:$K$188,(予想記録!$B$186:$B$188=$B65)*(予想記録!$A$186:$A$188=$A65),"")</f>
        <v/>
      </c>
      <c r="K65" s="173">
        <f>MAX($H65:$J65)</f>
        <v>2090</v>
      </c>
      <c r="L65" s="173" t="str">
        <f>INDEX($H$1:$J$1,1,MATCH($K65,$H65:$J65,0))</f>
        <v>ユメ</v>
      </c>
    </row>
    <row r="66" spans="1:12" s="2" customFormat="1" x14ac:dyDescent="0.65">
      <c r="A66" s="17">
        <v>46138</v>
      </c>
      <c r="B66" s="18" t="s">
        <v>592</v>
      </c>
      <c r="C66" s="18" t="s">
        <v>268</v>
      </c>
      <c r="D66" s="19" t="s">
        <v>586</v>
      </c>
      <c r="E66" s="53">
        <v>7</v>
      </c>
      <c r="F66" s="19" t="s">
        <v>97</v>
      </c>
      <c r="G66" s="19">
        <v>1600</v>
      </c>
      <c r="H66" s="151" cm="1">
        <f t="array" ref="H66">_xlfn._xlws.FILTER(予想記録!$K$3:$K$86,(予想記録!$B$3:$B$86=$B66)*(予想記録!$A$3:$A$86=$A66),"")</f>
        <v>880</v>
      </c>
      <c r="I66" s="152" cm="1">
        <f t="array" ref="I66">_xlfn._xlws.FILTER(予想記録!$K$93:$K$179,(予想記録!$B$93:$B$179=$B66)*(予想記録!$A$93:$A$179=$A66),"")</f>
        <v>2580</v>
      </c>
      <c r="J66" s="152" t="str" cm="1">
        <f t="array" ref="J66">_xlfn._xlws.FILTER(予想記録!$K$186:$K$188,(予想記録!$B$186:$B$188=$B66)*(予想記録!$A$186:$A$188=$A66),"")</f>
        <v/>
      </c>
      <c r="K66" s="173">
        <f>MAX($H66:$J66)</f>
        <v>2580</v>
      </c>
      <c r="L66" s="173" t="str">
        <f>INDEX($H$1:$J$1,1,MATCH($K66,$H66:$J66,0))</f>
        <v>マキ</v>
      </c>
    </row>
    <row r="67" spans="1:12" s="2" customFormat="1" x14ac:dyDescent="0.65">
      <c r="A67" s="136">
        <v>46138</v>
      </c>
      <c r="B67" s="143" t="s">
        <v>595</v>
      </c>
      <c r="C67" s="137" t="s">
        <v>268</v>
      </c>
      <c r="D67" s="138" t="s">
        <v>586</v>
      </c>
      <c r="E67" s="139">
        <v>9</v>
      </c>
      <c r="F67" s="138" t="s">
        <v>97</v>
      </c>
      <c r="G67" s="138">
        <v>2000</v>
      </c>
      <c r="H67" s="149" cm="1">
        <f t="array" ref="H67">_xlfn._xlws.FILTER(予想記録!$K$3:$K$86,(予想記録!$B$3:$B$86=$B67)*(予想記録!$A$3:$A$86=$A67),"")</f>
        <v>1040</v>
      </c>
      <c r="I67" s="150" cm="1">
        <f t="array" ref="I67">_xlfn._xlws.FILTER(予想記録!$K$93:$K$179,(予想記録!$B$93:$B$179=$B67)*(予想記録!$A$93:$A$179=$A67),"")</f>
        <v>340</v>
      </c>
      <c r="J67" s="150" t="str" cm="1">
        <f t="array" ref="J67">_xlfn._xlws.FILTER(予想記録!$K$186:$K$188,(予想記録!$B$186:$B$188=$B67)*(予想記録!$A$186:$A$188=$A67),"")</f>
        <v/>
      </c>
      <c r="K67" s="173">
        <f>MAX($H67:$J67)</f>
        <v>1040</v>
      </c>
      <c r="L67" s="173" t="str">
        <f>INDEX($H$1:$J$1,1,MATCH($K67,$H67:$J67,0))</f>
        <v>ユメ</v>
      </c>
    </row>
    <row r="68" spans="1:12" s="2" customFormat="1" x14ac:dyDescent="0.65">
      <c r="A68" s="136">
        <v>46141</v>
      </c>
      <c r="B68" s="143" t="s">
        <v>613</v>
      </c>
      <c r="C68" s="137" t="s">
        <v>511</v>
      </c>
      <c r="D68" s="138" t="s">
        <v>289</v>
      </c>
      <c r="E68" s="139">
        <v>11</v>
      </c>
      <c r="F68" s="138" t="s">
        <v>183</v>
      </c>
      <c r="G68" s="138">
        <v>1800</v>
      </c>
      <c r="H68" s="149" cm="1">
        <f t="array" ref="H68">_xlfn._xlws.FILTER(予想記録!$K$3:$K$86,(予想記録!$B$3:$B$86=$B68)*(予想記録!$A$3:$A$86=$A68),"")</f>
        <v>640</v>
      </c>
      <c r="I68" s="150" cm="1">
        <f t="array" ref="I68">_xlfn._xlws.FILTER(予想記録!$K$93:$K$179,(予想記録!$B$93:$B$179=$B68)*(予想記録!$A$93:$A$179=$A68),"")</f>
        <v>640</v>
      </c>
      <c r="J68" s="150" t="str" cm="1">
        <f t="array" ref="J68">_xlfn._xlws.FILTER(予想記録!$K$186:$K$188,(予想記録!$B$186:$B$188=$B68)*(予想記録!$A$186:$A$188=$A68),"")</f>
        <v/>
      </c>
      <c r="K68" s="173">
        <f>MAX($H68:$J68)</f>
        <v>640</v>
      </c>
      <c r="L68" s="173" t="str">
        <f>INDEX($H$1:$J$1,1,MATCH($K68,$H68:$J68,0))</f>
        <v>ユメ</v>
      </c>
    </row>
    <row r="69" spans="1:12" s="2" customFormat="1" x14ac:dyDescent="0.65">
      <c r="A69" s="17">
        <v>46144</v>
      </c>
      <c r="B69" s="18" t="s">
        <v>619</v>
      </c>
      <c r="C69" s="18" t="s">
        <v>96</v>
      </c>
      <c r="D69" s="19" t="s">
        <v>101</v>
      </c>
      <c r="E69" s="53">
        <v>11</v>
      </c>
      <c r="F69" s="19" t="s">
        <v>183</v>
      </c>
      <c r="G69" s="19">
        <v>1900</v>
      </c>
      <c r="H69" s="151" cm="1">
        <f t="array" ref="H69">_xlfn._xlws.FILTER(予想記録!$K$3:$K$86,(予想記録!$B$3:$B$86=$B69)*(予想記録!$A$3:$A$86=$A69),"")</f>
        <v>560</v>
      </c>
      <c r="I69" s="152" cm="1">
        <f t="array" ref="I69">_xlfn._xlws.FILTER(予想記録!$K$93:$K$179,(予想記録!$B$93:$B$179=$B69)*(予想記録!$A$93:$A$179=$A69),"")</f>
        <v>2870</v>
      </c>
      <c r="J69" s="152" t="str" cm="1">
        <f t="array" ref="J69">_xlfn._xlws.FILTER(予想記録!$K$186:$K$188,(予想記録!$B$186:$B$188=$B69)*(予想記録!$A$186:$A$188=$A69),"")</f>
        <v/>
      </c>
      <c r="K69" s="173">
        <f>MAX($H69:$J69)</f>
        <v>2870</v>
      </c>
      <c r="L69" s="173" t="str">
        <f>INDEX($H$1:$J$1,1,MATCH($K69,$H69:$J69,0))</f>
        <v>マキ</v>
      </c>
    </row>
    <row r="70" spans="1:12" s="2" customFormat="1" x14ac:dyDescent="0.65">
      <c r="A70" s="17">
        <v>46144</v>
      </c>
      <c r="B70" s="18" t="s">
        <v>622</v>
      </c>
      <c r="C70" s="18" t="s">
        <v>166</v>
      </c>
      <c r="D70" s="19" t="s">
        <v>214</v>
      </c>
      <c r="E70" s="53">
        <v>11</v>
      </c>
      <c r="F70" s="19" t="s">
        <v>97</v>
      </c>
      <c r="G70" s="19">
        <v>1400</v>
      </c>
      <c r="H70" s="151" cm="1">
        <f t="array" ref="H70">_xlfn._xlws.FILTER(予想記録!$K$3:$K$86,(予想記録!$B$3:$B$86=$B70)*(予想記録!$A$3:$A$86=$A70),"")</f>
        <v>960</v>
      </c>
      <c r="I70" s="152" cm="1">
        <f t="array" ref="I70">_xlfn._xlws.FILTER(予想記録!$K$93:$K$179,(予想記録!$B$93:$B$179=$B70)*(予想記録!$A$93:$A$179=$A70),"")</f>
        <v>24190</v>
      </c>
      <c r="J70" s="152" t="str" cm="1">
        <f t="array" ref="J70">_xlfn._xlws.FILTER(予想記録!$K$186:$K$188,(予想記録!$B$186:$B$188=$B70)*(予想記録!$A$186:$A$188=$A70),"")</f>
        <v/>
      </c>
      <c r="K70" s="173">
        <f>MAX($H70:$J70)</f>
        <v>24190</v>
      </c>
      <c r="L70" s="173" t="str">
        <f>INDEX($H$1:$J$1,1,MATCH($K70,$H70:$J70,0))</f>
        <v>マキ</v>
      </c>
    </row>
    <row r="71" spans="1:12" s="2" customFormat="1" x14ac:dyDescent="0.65">
      <c r="A71" s="17">
        <v>46145</v>
      </c>
      <c r="B71" s="18" t="s">
        <v>632</v>
      </c>
      <c r="C71" s="18" t="s">
        <v>316</v>
      </c>
      <c r="D71" s="19" t="s">
        <v>633</v>
      </c>
      <c r="E71" s="53">
        <v>12</v>
      </c>
      <c r="F71" s="19" t="s">
        <v>183</v>
      </c>
      <c r="G71" s="19">
        <v>2000</v>
      </c>
      <c r="H71" s="151" cm="1">
        <f t="array" ref="H71">_xlfn._xlws.FILTER(予想記録!$K$3:$K$86,(予想記録!$B$3:$B$86=$B71)*(予想記録!$A$3:$A$86=$A71),"")</f>
        <v>0</v>
      </c>
      <c r="I71" s="152" cm="1">
        <f t="array" ref="I71">_xlfn._xlws.FILTER(予想記録!$K$93:$K$179,(予想記録!$B$93:$B$179=$B71)*(予想記録!$A$93:$A$179=$A71),"")</f>
        <v>0</v>
      </c>
      <c r="J71" s="152" t="str" cm="1">
        <f t="array" ref="J71">_xlfn._xlws.FILTER(予想記録!$K$186:$K$188,(予想記録!$B$186:$B$188=$B71)*(予想記録!$A$186:$A$188=$A71),"")</f>
        <v/>
      </c>
      <c r="K71" s="173">
        <f>MAX($H71:$J71)</f>
        <v>0</v>
      </c>
      <c r="L71" s="173" t="str">
        <f>INDEX($H$1:$J$1,1,MATCH($K71,$H71:$J71,0))</f>
        <v>ユメ</v>
      </c>
    </row>
    <row r="72" spans="1:12" s="2" customFormat="1" x14ac:dyDescent="0.65">
      <c r="A72" s="136">
        <v>46145</v>
      </c>
      <c r="B72" s="143" t="s">
        <v>636</v>
      </c>
      <c r="C72" s="137" t="s">
        <v>316</v>
      </c>
      <c r="D72" s="138" t="s">
        <v>101</v>
      </c>
      <c r="E72" s="139">
        <v>11</v>
      </c>
      <c r="F72" s="138" t="s">
        <v>97</v>
      </c>
      <c r="G72" s="138">
        <v>3200</v>
      </c>
      <c r="H72" s="149" cm="1">
        <f t="array" ref="H72">_xlfn._xlws.FILTER(予想記録!$K$3:$K$86,(予想記録!$B$3:$B$86=$B72)*(予想記録!$A$3:$A$86=$A72),"")</f>
        <v>0</v>
      </c>
      <c r="I72" s="150" cm="1">
        <f t="array" ref="I72">_xlfn._xlws.FILTER(予想記録!$K$93:$K$179,(予想記録!$B$93:$B$179=$B72)*(予想記録!$A$93:$A$179=$A72),"")</f>
        <v>35680</v>
      </c>
      <c r="J72" s="150" t="str" cm="1">
        <f t="array" ref="J72">_xlfn._xlws.FILTER(予想記録!$K$186:$K$188,(予想記録!$B$186:$B$188=$B72)*(予想記録!$A$186:$A$188=$A72),"")</f>
        <v/>
      </c>
      <c r="K72" s="173">
        <f>MAX($H72:$J72)</f>
        <v>35680</v>
      </c>
      <c r="L72" s="173" t="str">
        <f>INDEX($H$1:$J$1,1,MATCH($K72,$H72:$J72,0))</f>
        <v>マキ</v>
      </c>
    </row>
    <row r="73" spans="1:12" s="2" customFormat="1" x14ac:dyDescent="0.65">
      <c r="A73" s="155">
        <v>46146</v>
      </c>
      <c r="B73" s="156" t="s">
        <v>647</v>
      </c>
      <c r="C73" s="156" t="s">
        <v>384</v>
      </c>
      <c r="D73" s="157" t="s">
        <v>334</v>
      </c>
      <c r="E73" s="158">
        <v>11</v>
      </c>
      <c r="F73" s="157" t="s">
        <v>183</v>
      </c>
      <c r="G73" s="157">
        <v>2100</v>
      </c>
      <c r="H73" s="151" cm="1">
        <f t="array" ref="H73">_xlfn._xlws.FILTER(予想記録!$K$3:$K$86,(予想記録!$B$3:$B$86=$B73)*(予想記録!$A$3:$A$86=$A73),"")</f>
        <v>110</v>
      </c>
      <c r="I73" s="152" cm="1">
        <f t="array" ref="I73">_xlfn._xlws.FILTER(予想記録!$K$93:$K$179,(予想記録!$B$93:$B$179=$B73)*(予想記録!$A$93:$A$179=$A73),"")</f>
        <v>1250</v>
      </c>
      <c r="J73" s="152" t="str" cm="1">
        <f t="array" ref="J73">_xlfn._xlws.FILTER(予想記録!$K$186:$K$188,(予想記録!$B$186:$B$188=$B73)*(予想記録!$A$186:$A$188=$A73),"")</f>
        <v/>
      </c>
      <c r="K73" s="173">
        <f>MAX($H73:$J73)</f>
        <v>1250</v>
      </c>
      <c r="L73" s="173" t="str">
        <f>INDEX($H$1:$J$1,1,MATCH($K73,$H73:$J73,0))</f>
        <v>マキ</v>
      </c>
    </row>
    <row r="74" spans="1:12" s="2" customFormat="1" x14ac:dyDescent="0.65">
      <c r="A74" s="155">
        <v>46147</v>
      </c>
      <c r="B74" s="156" t="s">
        <v>654</v>
      </c>
      <c r="C74" s="156" t="s">
        <v>511</v>
      </c>
      <c r="D74" s="157" t="s">
        <v>182</v>
      </c>
      <c r="E74" s="158">
        <v>11</v>
      </c>
      <c r="F74" s="157" t="s">
        <v>183</v>
      </c>
      <c r="G74" s="157">
        <v>1600</v>
      </c>
      <c r="H74" s="151" cm="1">
        <f t="array" ref="H74">_xlfn._xlws.FILTER(予想記録!$K$3:$K$86,(予想記録!$B$3:$B$86=$B74)*(予想記録!$A$3:$A$86=$A74),"")</f>
        <v>180</v>
      </c>
      <c r="I74" s="152" cm="1">
        <f t="array" ref="I74">_xlfn._xlws.FILTER(予想記録!$K$93:$K$179,(予想記録!$B$93:$B$179=$B74)*(予想記録!$A$93:$A$179=$A74),"")</f>
        <v>710</v>
      </c>
      <c r="J74" s="152" t="str" cm="1">
        <f t="array" ref="J74">_xlfn._xlws.FILTER(予想記録!$K$186:$K$188,(予想記録!$B$186:$B$188=$B74)*(予想記録!$A$186:$A$188=$A74),"")</f>
        <v/>
      </c>
      <c r="K74" s="173">
        <f>MAX($H74:$J74)</f>
        <v>710</v>
      </c>
      <c r="L74" s="173" t="str">
        <f>INDEX($H$1:$J$1,1,MATCH($K74,$H74:$J74,0))</f>
        <v>マキ</v>
      </c>
    </row>
    <row r="75" spans="1:12" s="2" customFormat="1" x14ac:dyDescent="0.65">
      <c r="A75" s="155">
        <v>46148</v>
      </c>
      <c r="B75" s="156" t="s">
        <v>657</v>
      </c>
      <c r="C75" s="156" t="s">
        <v>384</v>
      </c>
      <c r="D75" s="157" t="s">
        <v>482</v>
      </c>
      <c r="E75" s="158">
        <v>11</v>
      </c>
      <c r="F75" s="157" t="s">
        <v>183</v>
      </c>
      <c r="G75" s="157">
        <v>1400</v>
      </c>
      <c r="H75" s="151" cm="1">
        <f t="array" ref="H75">_xlfn._xlws.FILTER(予想記録!$K$3:$K$86,(予想記録!$B$3:$B$86=$B75)*(予想記録!$A$3:$A$86=$A75),"")</f>
        <v>700</v>
      </c>
      <c r="I75" s="152" cm="1">
        <f t="array" ref="I75">_xlfn._xlws.FILTER(予想記録!$K$93:$K$179,(予想記録!$B$93:$B$179=$B75)*(予想記録!$A$93:$A$179=$A75),"")</f>
        <v>3080</v>
      </c>
      <c r="J75" s="152" t="str" cm="1">
        <f t="array" ref="J75">_xlfn._xlws.FILTER(予想記録!$K$186:$K$188,(予想記録!$B$186:$B$188=$B75)*(予想記録!$A$186:$A$188=$A75),"")</f>
        <v/>
      </c>
      <c r="K75" s="173">
        <f>MAX($H75:$J75)</f>
        <v>3080</v>
      </c>
      <c r="L75" s="173" t="str">
        <f>INDEX($H$1:$J$1,1,MATCH($K75,$H75:$J75,0))</f>
        <v>マキ</v>
      </c>
    </row>
    <row r="76" spans="1:12" s="2" customFormat="1" x14ac:dyDescent="0.65">
      <c r="A76" s="155">
        <v>46151</v>
      </c>
      <c r="B76" s="156" t="s">
        <v>668</v>
      </c>
      <c r="C76" s="156" t="s">
        <v>166</v>
      </c>
      <c r="D76" s="157" t="s">
        <v>101</v>
      </c>
      <c r="E76" s="158">
        <v>11</v>
      </c>
      <c r="F76" s="157" t="s">
        <v>97</v>
      </c>
      <c r="G76" s="157">
        <v>2200</v>
      </c>
      <c r="H76" s="151" cm="1">
        <f t="array" ref="H76">_xlfn._xlws.FILTER(予想記録!$K$3:$K$86,(予想記録!$B$3:$B$86=$B76)*(予想記録!$A$3:$A$86=$A76),"")</f>
        <v>1240</v>
      </c>
      <c r="I76" s="152" cm="1">
        <f t="array" ref="I76">_xlfn._xlws.FILTER(予想記録!$K$93:$K$179,(予想記録!$B$93:$B$179=$B76)*(予想記録!$A$93:$A$179=$A76),"")</f>
        <v>1140</v>
      </c>
      <c r="J76" s="152" t="str" cm="1">
        <f t="array" ref="J76">_xlfn._xlws.FILTER(予想記録!$K$186:$K$188,(予想記録!$B$186:$B$188=$B76)*(予想記録!$A$186:$A$188=$A76),"")</f>
        <v/>
      </c>
      <c r="K76" s="173">
        <f>MAX($H76:$J76)</f>
        <v>1240</v>
      </c>
      <c r="L76" s="173" t="str">
        <f>INDEX($H$1:$J$1,1,MATCH($K76,$H76:$J76,0))</f>
        <v>ユメ</v>
      </c>
    </row>
    <row r="77" spans="1:12" s="2" customFormat="1" x14ac:dyDescent="0.65">
      <c r="A77" s="155">
        <v>46151</v>
      </c>
      <c r="B77" s="156" t="s">
        <v>671</v>
      </c>
      <c r="C77" s="156" t="s">
        <v>96</v>
      </c>
      <c r="D77" s="157" t="s">
        <v>214</v>
      </c>
      <c r="E77" s="158">
        <v>11</v>
      </c>
      <c r="F77" s="157" t="s">
        <v>97</v>
      </c>
      <c r="G77" s="157">
        <v>1800</v>
      </c>
      <c r="H77" s="151" cm="1">
        <f t="array" ref="H77">_xlfn._xlws.FILTER(予想記録!$K$3:$K$86,(予想記録!$B$3:$B$86=$B77)*(予想記録!$A$3:$A$86=$A77),"")</f>
        <v>5020</v>
      </c>
      <c r="I77" s="152" cm="1">
        <f t="array" ref="I77">_xlfn._xlws.FILTER(予想記録!$K$93:$K$179,(予想記録!$B$93:$B$179=$B77)*(予想記録!$A$93:$A$179=$A77),"")</f>
        <v>5040</v>
      </c>
      <c r="J77" s="152" t="str" cm="1">
        <f t="array" ref="J77">_xlfn._xlws.FILTER(予想記録!$K$186:$K$188,(予想記録!$B$186:$B$188=$B77)*(予想記録!$A$186:$A$188=$A77),"")</f>
        <v/>
      </c>
      <c r="K77" s="173">
        <f>MAX($H77:$J77)</f>
        <v>5040</v>
      </c>
      <c r="L77" s="173" t="str">
        <f>INDEX($H$1:$J$1,1,MATCH($K77,$H77:$J77,0))</f>
        <v>マキ</v>
      </c>
    </row>
    <row r="78" spans="1:12" s="2" customFormat="1" x14ac:dyDescent="0.65">
      <c r="A78" s="155">
        <v>46152</v>
      </c>
      <c r="B78" s="156" t="s">
        <v>682</v>
      </c>
      <c r="C78" s="156" t="s">
        <v>316</v>
      </c>
      <c r="D78" s="157" t="s">
        <v>214</v>
      </c>
      <c r="E78" s="158">
        <v>11</v>
      </c>
      <c r="F78" s="157" t="s">
        <v>97</v>
      </c>
      <c r="G78" s="157">
        <v>1600</v>
      </c>
      <c r="H78" s="151" cm="1">
        <f t="array" ref="H78">_xlfn._xlws.FILTER(予想記録!$K$3:$K$86,(予想記録!$B$3:$B$86=$B78)*(予想記録!$A$3:$A$86=$A78),"")</f>
        <v>5860</v>
      </c>
      <c r="I78" s="152" cm="1">
        <f t="array" ref="I78">_xlfn._xlws.FILTER(予想記録!$K$93:$K$179,(予想記録!$B$93:$B$179=$B78)*(予想記録!$A$93:$A$179=$A78),"")</f>
        <v>5760</v>
      </c>
      <c r="J78" s="152" t="str" cm="1">
        <f t="array" ref="J78">_xlfn._xlws.FILTER(予想記録!$K$186:$K$188,(予想記録!$B$186:$B$188=$B78)*(予想記録!$A$186:$A$188=$A78),"")</f>
        <v/>
      </c>
      <c r="K78" s="173">
        <f>MAX($H78:$J78)</f>
        <v>5860</v>
      </c>
      <c r="L78" s="173" t="str">
        <f>INDEX($H$1:$J$1,1,MATCH($K78,$H78:$J78,0))</f>
        <v>ユメ</v>
      </c>
    </row>
    <row r="79" spans="1:12" s="2" customFormat="1" x14ac:dyDescent="0.65">
      <c r="A79" s="155">
        <v>46155</v>
      </c>
      <c r="B79" s="156" t="s">
        <v>689</v>
      </c>
      <c r="C79" s="156" t="s">
        <v>384</v>
      </c>
      <c r="D79" s="157" t="s">
        <v>512</v>
      </c>
      <c r="E79" s="158">
        <v>11</v>
      </c>
      <c r="F79" s="157" t="s">
        <v>183</v>
      </c>
      <c r="G79" s="157">
        <v>2100</v>
      </c>
      <c r="H79" s="151" cm="1">
        <f t="array" ref="H79">_xlfn._xlws.FILTER(予想記録!$K$3:$K$86,(予想記録!$B$3:$B$86=$B79)*(予想記録!$A$3:$A$86=$A79),"")</f>
        <v>150</v>
      </c>
      <c r="I79" s="152" cm="1">
        <f t="array" ref="I79">_xlfn._xlws.FILTER(予想記録!$K$93:$K$179,(予想記録!$B$93:$B$179=$B79)*(予想記録!$A$93:$A$179=$A79),"")</f>
        <v>490</v>
      </c>
      <c r="J79" s="152" t="str" cm="1">
        <f t="array" ref="J79">_xlfn._xlws.FILTER(予想記録!$K$186:$K$188,(予想記録!$B$186:$B$188=$B79)*(予想記録!$A$186:$A$188=$A79),"")</f>
        <v/>
      </c>
      <c r="K79" s="173">
        <f>MAX($H79:$J79)</f>
        <v>490</v>
      </c>
      <c r="L79" s="173" t="str">
        <f>INDEX($H$1:$J$1,1,MATCH($K79,$H79:$J79,0))</f>
        <v>マキ</v>
      </c>
    </row>
    <row r="80" spans="1:12" s="2" customFormat="1" x14ac:dyDescent="0.65">
      <c r="A80" s="155">
        <v>46158</v>
      </c>
      <c r="B80" s="156" t="s">
        <v>694</v>
      </c>
      <c r="C80" s="156" t="s">
        <v>392</v>
      </c>
      <c r="D80" s="157" t="s">
        <v>101</v>
      </c>
      <c r="E80" s="158">
        <v>8</v>
      </c>
      <c r="F80" s="157" t="s">
        <v>256</v>
      </c>
      <c r="G80" s="157">
        <v>3930</v>
      </c>
      <c r="H80" s="151" cm="1">
        <f t="array" ref="H80">_xlfn._xlws.FILTER(予想記録!$K$3:$K$86,(予想記録!$B$3:$B$86=$B80)*(予想記録!$A$3:$A$86=$A80),"")</f>
        <v>370</v>
      </c>
      <c r="I80" s="152" cm="1">
        <f t="array" ref="I80">_xlfn._xlws.FILTER(予想記録!$K$93:$K$179,(予想記録!$B$93:$B$179=$B80)*(予想記録!$A$93:$A$179=$A80),"")</f>
        <v>2960</v>
      </c>
      <c r="J80" s="152" t="str" cm="1">
        <f t="array" ref="J80">_xlfn._xlws.FILTER(予想記録!$K$186:$K$188,(予想記録!$B$186:$B$188=$B80)*(予想記録!$A$186:$A$188=$A80),"")</f>
        <v/>
      </c>
      <c r="K80" s="173">
        <f>MAX($H80:$J80)</f>
        <v>2960</v>
      </c>
      <c r="L80" s="173" t="str">
        <f>INDEX($H$1:$J$1,1,MATCH($K80,$H80:$J80,0))</f>
        <v>マキ</v>
      </c>
    </row>
    <row r="81" spans="1:12" s="2" customFormat="1" x14ac:dyDescent="0.65">
      <c r="A81" s="155">
        <v>46158</v>
      </c>
      <c r="B81" s="156" t="s">
        <v>697</v>
      </c>
      <c r="C81" s="156" t="s">
        <v>96</v>
      </c>
      <c r="D81" s="157" t="s">
        <v>698</v>
      </c>
      <c r="E81" s="158">
        <v>11</v>
      </c>
      <c r="F81" s="157" t="s">
        <v>97</v>
      </c>
      <c r="G81" s="157">
        <v>2000</v>
      </c>
      <c r="H81" s="151" cm="1">
        <f t="array" ref="H81">_xlfn._xlws.FILTER(予想記録!$K$3:$K$86,(予想記録!$B$3:$B$86=$B81)*(予想記録!$A$3:$A$86=$A81),"")</f>
        <v>1230</v>
      </c>
      <c r="I81" s="152" cm="1">
        <f t="array" ref="I81">_xlfn._xlws.FILTER(予想記録!$K$93:$K$179,(予想記録!$B$93:$B$179=$B81)*(予想記録!$A$93:$A$179=$A81),"")</f>
        <v>2470</v>
      </c>
      <c r="J81" s="152" t="str" cm="1">
        <f t="array" ref="J81">_xlfn._xlws.FILTER(予想記録!$K$186:$K$188,(予想記録!$B$186:$B$188=$B81)*(予想記録!$A$186:$A$188=$A81),"")</f>
        <v/>
      </c>
      <c r="K81" s="173">
        <f>MAX($H81:$J81)</f>
        <v>2470</v>
      </c>
      <c r="L81" s="173" t="str">
        <f>INDEX($H$1:$J$1,1,MATCH($K81,$H81:$J81,0))</f>
        <v>マキ</v>
      </c>
    </row>
    <row r="82" spans="1:12" s="2" customFormat="1" x14ac:dyDescent="0.65">
      <c r="A82" s="165">
        <v>46159</v>
      </c>
      <c r="B82" s="166" t="s">
        <v>708</v>
      </c>
      <c r="C82" s="166" t="s">
        <v>316</v>
      </c>
      <c r="D82" s="167" t="s">
        <v>214</v>
      </c>
      <c r="E82" s="168">
        <v>11</v>
      </c>
      <c r="F82" s="167" t="s">
        <v>97</v>
      </c>
      <c r="G82" s="167">
        <v>1600</v>
      </c>
      <c r="H82" s="149" cm="1">
        <f t="array" ref="H82">_xlfn._xlws.FILTER(予想記録!$K$3:$K$86,(予想記録!$B$3:$B$86=$B82)*(予想記録!$A$3:$A$86=$A82),"")</f>
        <v>6740</v>
      </c>
      <c r="I82" s="150" cm="1">
        <f t="array" ref="I82">_xlfn._xlws.FILTER(予想記録!$K$93:$K$179,(予想記録!$B$93:$B$179=$B82)*(予想記録!$A$93:$A$179=$A82),"")</f>
        <v>2260</v>
      </c>
      <c r="J82" s="150" t="str" cm="1">
        <f t="array" ref="J82">_xlfn._xlws.FILTER(予想記録!$K$186:$K$188,(予想記録!$B$186:$B$188=$B82)*(予想記録!$A$186:$A$188=$A82),"")</f>
        <v/>
      </c>
      <c r="K82" s="173">
        <f>MAX($H82:$J82)</f>
        <v>6740</v>
      </c>
      <c r="L82" s="173" t="str">
        <f>INDEX($H$1:$J$1,1,MATCH($K82,$H82:$J82,0))</f>
        <v>ユメ</v>
      </c>
    </row>
    <row r="83" spans="1:12" s="2" customFormat="1" x14ac:dyDescent="0.65">
      <c r="A83" s="155">
        <v>46165</v>
      </c>
      <c r="B83" s="156" t="s">
        <v>715</v>
      </c>
      <c r="C83" s="156" t="s">
        <v>96</v>
      </c>
      <c r="D83" s="157" t="s">
        <v>101</v>
      </c>
      <c r="E83" s="158">
        <v>11</v>
      </c>
      <c r="F83" s="157" t="s">
        <v>183</v>
      </c>
      <c r="G83" s="157">
        <v>1900</v>
      </c>
      <c r="H83" s="151" cm="1">
        <f t="array" ref="H83">_xlfn._xlws.FILTER(予想記録!$K$3:$K$86,(予想記録!$B$3:$B$86=$B83)*(予想記録!$A$3:$A$86=$A83),"")</f>
        <v>270</v>
      </c>
      <c r="I83" s="152" cm="1">
        <f t="array" ref="I83">_xlfn._xlws.FILTER(予想記録!$K$93:$K$179,(予想記録!$B$93:$B$179=$B83)*(予想記録!$A$93:$A$179=$A83),"")</f>
        <v>170</v>
      </c>
      <c r="J83" s="152" t="str" cm="1">
        <f t="array" ref="J83">_xlfn._xlws.FILTER(予想記録!$K$186:$K$188,(予想記録!$B$186:$B$188=$B83)*(予想記録!$A$186:$A$188=$A83),"")</f>
        <v/>
      </c>
      <c r="K83" s="174">
        <f>MAX($H83:$J83)</f>
        <v>270</v>
      </c>
      <c r="L83" s="174" t="str">
        <f>INDEX($H$1:$J$1,1,MATCH($K83,$H83:$J83,0))</f>
        <v>ユメ</v>
      </c>
    </row>
    <row r="84" spans="1:12" s="2" customFormat="1" x14ac:dyDescent="0.65">
      <c r="A84" s="165">
        <v>46166</v>
      </c>
      <c r="B84" s="175" t="s">
        <v>722</v>
      </c>
      <c r="C84" s="166" t="s">
        <v>316</v>
      </c>
      <c r="D84" s="167" t="s">
        <v>214</v>
      </c>
      <c r="E84" s="168">
        <v>11</v>
      </c>
      <c r="F84" s="167" t="s">
        <v>97</v>
      </c>
      <c r="G84" s="167">
        <v>2400</v>
      </c>
      <c r="H84" s="149" cm="1">
        <f t="array" ref="H84">_xlfn._xlws.FILTER(予想記録!$K$3:$K$86,(予想記録!$B$3:$B$86=$B84)*(予想記録!$A$3:$A$86=$A84),"")</f>
        <v>5640</v>
      </c>
      <c r="I84" s="150" cm="1">
        <f t="array" ref="I84">_xlfn._xlws.FILTER(予想記録!$K$93:$K$179,(予想記録!$B$93:$B$179=$B84)*(予想記録!$A$93:$A$179=$A84),"")</f>
        <v>5640</v>
      </c>
      <c r="J84" s="150" t="str" cm="1">
        <f t="array" ref="J84">_xlfn._xlws.FILTER(予想記録!$K$186:$K$188,(予想記録!$B$186:$B$188=$B84)*(予想記録!$A$186:$A$188=$A84),"")</f>
        <v/>
      </c>
      <c r="K84" s="174">
        <f>MAX($H84:$J84)</f>
        <v>5640</v>
      </c>
      <c r="L84" s="174" t="str">
        <f>INDEX($H$1:$J$1,1,MATCH($K84,$H84:$J84,0))</f>
        <v>ユメ</v>
      </c>
    </row>
    <row r="85" spans="1:12" s="180" customFormat="1" x14ac:dyDescent="0.65">
      <c r="A85" s="155">
        <v>46172</v>
      </c>
      <c r="B85" s="156" t="s">
        <v>728</v>
      </c>
      <c r="C85" s="156" t="s">
        <v>96</v>
      </c>
      <c r="D85" s="157" t="s">
        <v>101</v>
      </c>
      <c r="E85" s="158">
        <v>11</v>
      </c>
      <c r="F85" s="157" t="s">
        <v>97</v>
      </c>
      <c r="G85" s="157">
        <v>1200</v>
      </c>
      <c r="H85" s="177" cm="1">
        <f t="array" ref="H85">_xlfn._xlws.FILTER(予想記録!$K$3:$K$86,(予想記録!$B$3:$B$86=$B85)*(予想記録!$A$3:$A$86=$A85),"")</f>
        <v>1020</v>
      </c>
      <c r="I85" s="178" cm="1">
        <f t="array" ref="I85">_xlfn._xlws.FILTER(予想記録!$K$93:$K$179,(予想記録!$B$93:$B$179=$B85)*(予想記録!$A$93:$A$179=$A85),"")</f>
        <v>11190</v>
      </c>
      <c r="J85" s="178" t="str" cm="1">
        <f t="array" ref="J85">_xlfn._xlws.FILTER(予想記録!$K$186:$K$188,(予想記録!$B$186:$B$188=$B85)*(予想記録!$A$186:$A$188=$A85),"")</f>
        <v/>
      </c>
      <c r="K85" s="179">
        <f>MAX($H85:$J85)</f>
        <v>11190</v>
      </c>
      <c r="L85" s="179" t="str">
        <f>INDEX($H$1:$J$1,1,MATCH($K85,$H85:$J85,0))</f>
        <v>マキ</v>
      </c>
    </row>
    <row r="86" spans="1:12" s="2" customFormat="1" x14ac:dyDescent="0.65">
      <c r="A86" s="165">
        <v>46173</v>
      </c>
      <c r="B86" s="175" t="s">
        <v>735</v>
      </c>
      <c r="C86" s="166" t="s">
        <v>316</v>
      </c>
      <c r="D86" s="167" t="s">
        <v>214</v>
      </c>
      <c r="E86" s="168">
        <v>11</v>
      </c>
      <c r="F86" s="167" t="s">
        <v>97</v>
      </c>
      <c r="G86" s="167">
        <v>2400</v>
      </c>
      <c r="H86" s="149" cm="1">
        <f t="array" ref="H86">_xlfn._xlws.FILTER(予想記録!$K$3:$K$86,(予想記録!$B$3:$B$86=$B86)*(予想記録!$A$3:$A$86=$A86),"")</f>
        <v>3780</v>
      </c>
      <c r="I86" s="150" cm="1">
        <f t="array" ref="I86">_xlfn._xlws.FILTER(予想記録!$K$93:$K$179,(予想記録!$B$93:$B$179=$B86)*(予想記録!$A$93:$A$179=$A86),"")</f>
        <v>2120</v>
      </c>
      <c r="J86" s="150" t="str" cm="1">
        <f t="array" ref="J86">_xlfn._xlws.FILTER(予想記録!$K$186:$K$188,(予想記録!$B$186:$B$188=$B86)*(予想記録!$A$186:$A$188=$A86),"")</f>
        <v/>
      </c>
      <c r="K86" s="174">
        <f>MAX($H86:$J86)</f>
        <v>3780</v>
      </c>
      <c r="L86" s="174" t="str">
        <f>INDEX($H$1:$J$1,1,MATCH($K86,$H86:$J86,0))</f>
        <v>ユメ</v>
      </c>
    </row>
    <row r="87" spans="1:12" s="180" customFormat="1" x14ac:dyDescent="0.65">
      <c r="A87" s="155">
        <v>46173</v>
      </c>
      <c r="B87" s="156" t="s">
        <v>738</v>
      </c>
      <c r="C87" s="156" t="s">
        <v>739</v>
      </c>
      <c r="D87" s="157" t="s">
        <v>101</v>
      </c>
      <c r="E87" s="158">
        <v>11</v>
      </c>
      <c r="F87" s="157" t="s">
        <v>97</v>
      </c>
      <c r="G87" s="157">
        <v>1800</v>
      </c>
      <c r="H87" s="177" t="str" cm="1">
        <f t="array" ref="H87">_xlfn._xlws.FILTER(予想記録!$K$3:$K$86,(予想記録!$B$3:$B$86=$B87)*(予想記録!$A$3:$A$86=$A87),"")</f>
        <v/>
      </c>
      <c r="I87" s="178" cm="1">
        <f t="array" ref="I87">_xlfn._xlws.FILTER(予想記録!$K$93:$K$179,(予想記録!$B$93:$B$179=$B87)*(予想記録!$A$93:$A$179=$A87),"")</f>
        <v>320</v>
      </c>
      <c r="J87" s="178" t="str" cm="1">
        <f t="array" ref="J87">_xlfn._xlws.FILTER(予想記録!$K$186:$K$188,(予想記録!$B$186:$B$188=$B87)*(予想記録!$A$186:$A$188=$A87),"")</f>
        <v/>
      </c>
      <c r="K87" s="179">
        <f>MAX($H87:$J87)</f>
        <v>320</v>
      </c>
      <c r="L87" s="179" t="str">
        <f>INDEX($H$1:$J$1,1,MATCH($K87,$H87:$J87,0))</f>
        <v>マキ</v>
      </c>
    </row>
    <row r="88" spans="1:12" s="180" customFormat="1" ht="17.25" thickBot="1" x14ac:dyDescent="0.7">
      <c r="A88" s="155">
        <v>46173</v>
      </c>
      <c r="B88" s="156" t="s">
        <v>742</v>
      </c>
      <c r="C88" s="156" t="s">
        <v>166</v>
      </c>
      <c r="D88" s="157" t="s">
        <v>214</v>
      </c>
      <c r="E88" s="158">
        <v>12</v>
      </c>
      <c r="F88" s="157" t="s">
        <v>97</v>
      </c>
      <c r="G88" s="157">
        <v>2500</v>
      </c>
      <c r="H88" s="177" cm="1">
        <f t="array" ref="H88">_xlfn._xlws.FILTER(予想記録!$K$3:$K$86,(予想記録!$B$3:$B$86=$B88)*(予想記録!$A$3:$A$86=$A88),"")</f>
        <v>480</v>
      </c>
      <c r="I88" s="178" cm="1">
        <f t="array" ref="I88">_xlfn._xlws.FILTER(予想記録!$K$93:$K$179,(予想記録!$B$93:$B$179=$B88)*(予想記録!$A$93:$A$179=$A88),"")</f>
        <v>0</v>
      </c>
      <c r="J88" s="178" t="str" cm="1">
        <f t="array" ref="J88">_xlfn._xlws.FILTER(予想記録!$K$186:$K$188,(予想記録!$B$186:$B$188=$B88)*(予想記録!$A$186:$A$188=$A88),"")</f>
        <v/>
      </c>
      <c r="K88" s="179">
        <f>MAX($H88:$J88)</f>
        <v>480</v>
      </c>
      <c r="L88" s="179" t="str">
        <f>INDEX($H$1:$J$1,1,MATCH($K88,$H88:$J88,0))</f>
        <v>ユメ</v>
      </c>
    </row>
    <row r="89" spans="1:12" ht="17.25" thickBot="1" x14ac:dyDescent="0.7">
      <c r="A89" s="30" t="s">
        <v>0</v>
      </c>
      <c r="B89" s="30" t="s">
        <v>1</v>
      </c>
      <c r="C89" s="30" t="s">
        <v>5</v>
      </c>
      <c r="D89" s="30" t="s">
        <v>60</v>
      </c>
      <c r="E89" s="30" t="s">
        <v>83</v>
      </c>
      <c r="F89" s="30" t="s">
        <v>59</v>
      </c>
      <c r="G89" s="29" t="s">
        <v>58</v>
      </c>
      <c r="H89" s="163" t="str">
        <f t="shared" ref="H89" si="0">H$1</f>
        <v>ユメ</v>
      </c>
      <c r="I89" s="163" t="str">
        <f>I$1</f>
        <v>マキ</v>
      </c>
      <c r="J89" s="163" t="str">
        <f>J$1</f>
        <v>ピタ</v>
      </c>
      <c r="K89" s="163" t="str">
        <f t="shared" ref="K89:L89" si="1">K$1</f>
        <v>TOP</v>
      </c>
      <c r="L89" s="163" t="str">
        <f t="shared" si="1"/>
        <v>ID</v>
      </c>
    </row>
    <row r="90" spans="1:12" x14ac:dyDescent="0.65">
      <c r="A90" s="31"/>
      <c r="B90" s="33" t="s">
        <v>63</v>
      </c>
      <c r="C90" s="34" t="s">
        <v>62</v>
      </c>
      <c r="D90" s="32"/>
      <c r="E90" s="32"/>
      <c r="F90" s="32"/>
      <c r="G90" s="35" t="s">
        <v>8</v>
      </c>
      <c r="H90" s="26">
        <f>COUNT(H$2:H$88)</f>
        <v>84</v>
      </c>
      <c r="I90" s="26">
        <f>COUNT(I$2:I$88)</f>
        <v>87</v>
      </c>
      <c r="J90" s="26">
        <f>COUNT(J$2:J$88)</f>
        <v>3</v>
      </c>
      <c r="K90" s="46">
        <f>MAX($H90:$J90)</f>
        <v>87</v>
      </c>
      <c r="L90" s="46" t="str">
        <f>INDEX($H$1:$J$1,1,MATCH($K90,$H90:$J90,0))</f>
        <v>マキ</v>
      </c>
    </row>
    <row r="91" spans="1:12" ht="17.25" thickBot="1" x14ac:dyDescent="0.7">
      <c r="A91" s="24"/>
      <c r="B91" s="27">
        <f>COUNTA($B$2:$B88)</f>
        <v>87</v>
      </c>
      <c r="C91" s="27">
        <f>COUNTIF($C$2:$C88,"GI")+COUNTIF($C$2:$C88,"G1")+COUNTIF($C$2:$C88,"JpnI")+COUNTIF($C$2:$C88,"J-GI")</f>
        <v>19</v>
      </c>
      <c r="D91" s="25"/>
      <c r="E91" s="25"/>
      <c r="F91" s="25"/>
      <c r="G91" s="36" t="s">
        <v>77</v>
      </c>
      <c r="H91" s="164">
        <f>COUNTIF($L$2:$L$88,H$89)</f>
        <v>46</v>
      </c>
      <c r="I91" s="164">
        <f>COUNTIF($L$2:$L$88,I$89)</f>
        <v>41</v>
      </c>
      <c r="J91" s="164">
        <f>COUNTIF($L$2:$L$88,J$89)</f>
        <v>0</v>
      </c>
      <c r="K91" s="46">
        <f>MAX($H91:$J91)</f>
        <v>46</v>
      </c>
      <c r="L91" s="46" t="str">
        <f>INDEX($H$1:$J$1,1,MATCH($K91,$H91:$J91,0))</f>
        <v>ユメ</v>
      </c>
    </row>
    <row r="92" spans="1:12" ht="17.25" thickBot="1" x14ac:dyDescent="0.7">
      <c r="A92" s="24"/>
      <c r="B92" s="25"/>
      <c r="C92" s="25"/>
      <c r="D92" s="25"/>
      <c r="E92" s="25"/>
      <c r="F92" s="25"/>
      <c r="G92" s="36" t="s">
        <v>74</v>
      </c>
      <c r="H92" s="39">
        <f>MAX(H$2:H$88)</f>
        <v>6740</v>
      </c>
      <c r="I92" s="39">
        <f>MAX(I$2:I$88)</f>
        <v>35680</v>
      </c>
      <c r="J92" s="39">
        <f>MAX(J$2:J$88)</f>
        <v>680</v>
      </c>
      <c r="K92" s="46">
        <f>MAX($H92:$J92)</f>
        <v>35680</v>
      </c>
      <c r="L92" s="46" t="str">
        <f>INDEX($H$1:$J$1,1,MATCH($K92,$H92:$J92,0))</f>
        <v>マキ</v>
      </c>
    </row>
    <row r="93" spans="1:12" ht="17.25" thickBot="1" x14ac:dyDescent="0.7">
      <c r="A93" s="23"/>
      <c r="B93" s="59" t="s">
        <v>129</v>
      </c>
      <c r="C93" s="5"/>
      <c r="D93" s="3"/>
      <c r="E93" s="3"/>
      <c r="F93" s="3"/>
      <c r="G93" s="36" t="s">
        <v>12</v>
      </c>
      <c r="H93" s="39">
        <f>SUM(H$2:H$88)</f>
        <v>89480</v>
      </c>
      <c r="I93" s="39">
        <f>SUM(I$2:I$88)</f>
        <v>209600</v>
      </c>
      <c r="J93" s="39">
        <f>SUM(J$2:J$88)</f>
        <v>890</v>
      </c>
      <c r="K93" s="39">
        <f>MAX($H93:$J93)</f>
        <v>209600</v>
      </c>
      <c r="L93" s="39" t="str">
        <f>INDEX($H$1:$J$1,1,MATCH($K93,$H93:$J93,0))</f>
        <v>マキ</v>
      </c>
    </row>
    <row r="94" spans="1:12" ht="17.25" thickBot="1" x14ac:dyDescent="0.7">
      <c r="A94" s="23"/>
      <c r="B94" s="58" t="s">
        <v>128</v>
      </c>
      <c r="C94" s="5"/>
      <c r="D94" s="3"/>
      <c r="E94" s="3"/>
      <c r="F94" s="3"/>
      <c r="G94" s="55" t="s">
        <v>7</v>
      </c>
      <c r="H94" s="39">
        <f>IFERROR(ROUND(AVERAGE(H$2:H$88),0),0)</f>
        <v>1065</v>
      </c>
      <c r="I94" s="39">
        <f>IFERROR(ROUND(AVERAGE(I$2:I$88),0),0)</f>
        <v>2409</v>
      </c>
      <c r="J94" s="39">
        <f>IFERROR(ROUND(AVERAGE(J$2:J$88),0),0)</f>
        <v>297</v>
      </c>
      <c r="K94" s="39">
        <f>MAX($H94:$J94)</f>
        <v>2409</v>
      </c>
      <c r="L94" s="39" t="str">
        <f>INDEX($H$1:$J$1,1,MATCH($K94,$H94:$J94,0))</f>
        <v>マキ</v>
      </c>
    </row>
    <row r="95" spans="1:12" ht="17.25" thickBot="1" x14ac:dyDescent="0.7">
      <c r="A95" s="23"/>
      <c r="B95" s="7"/>
      <c r="C95" s="5"/>
      <c r="D95" s="8"/>
      <c r="E95" s="8"/>
      <c r="F95" s="8"/>
      <c r="G95" s="37" t="s">
        <v>102</v>
      </c>
      <c r="H95" s="28">
        <f>IFERROR(ROUND(SQRT(SUMSQ(H$2:H$88)/H$90),0),0)</f>
        <v>1842</v>
      </c>
      <c r="I95" s="28">
        <f>IFERROR(ROUND(SQRT(SUMSQ(I$2:I$88)/I$90),0),0)</f>
        <v>5493</v>
      </c>
      <c r="J95" s="28">
        <f>IFERROR(ROUND(SQRT(SUMSQ(J$2:J$88)/J$90),0),0)</f>
        <v>406</v>
      </c>
      <c r="K95" s="28">
        <f>MAX($H95:$J95)</f>
        <v>5493</v>
      </c>
      <c r="L95" s="28" t="str">
        <f>INDEX($H$1:$J$1,1,MATCH($K95,$H95:$J95,0))</f>
        <v>マキ</v>
      </c>
    </row>
    <row r="96" spans="1:12" ht="17.25" thickBot="1" x14ac:dyDescent="0.7">
      <c r="A96" s="23"/>
      <c r="B96" s="9"/>
      <c r="C96" s="5"/>
      <c r="D96" s="8"/>
      <c r="E96" s="8"/>
      <c r="F96" s="8"/>
      <c r="G96" s="27" t="s">
        <v>11</v>
      </c>
      <c r="H96" s="38">
        <f>IFERROR(ROUND(H93+((H95*AVERAGEIF($H$90:$J$90,"&gt;0")*H90*9)/((H90*8)+$B$91)),0),0)</f>
        <v>195894</v>
      </c>
      <c r="I96" s="38">
        <f>IFERROR(ROUND(I93+((I95*AVERAGEIF($H$90:$J$90,"&gt;0")*I90*9)/((I90*8)+$B$91)),0),0)</f>
        <v>528194</v>
      </c>
      <c r="J96" s="38">
        <f>IFERROR(ROUND(J93+((J95*AVERAGEIF($H$90:$J$90,"&gt;0")*J90*9)/((J90*8)+$B$91)),0),0)</f>
        <v>6618</v>
      </c>
      <c r="K96" s="38">
        <f>MAX($H96:$J96)</f>
        <v>528194</v>
      </c>
      <c r="L96" s="38" t="str">
        <f>INDEX($H$1:$J$1,1,MATCH($K96,$H96:$J96,0))</f>
        <v>マキ</v>
      </c>
    </row>
    <row r="97" spans="7:7" x14ac:dyDescent="0.65">
      <c r="G97" s="3"/>
    </row>
  </sheetData>
  <phoneticPr fontId="1"/>
  <pageMargins left="0.7" right="0.7" top="0.75" bottom="0.75" header="0.3" footer="0.3"/>
  <pageSetup paperSize="9" orientation="portrait" horizontalDpi="0" verticalDpi="0" r:id="rId1"/>
  <ignoredErrors>
    <ignoredError sqref="K89:L89" formula="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8A9D90-CC3F-4173-9502-72048A91BA49}">
  <dimension ref="A1:H366"/>
  <sheetViews>
    <sheetView topLeftCell="A335" workbookViewId="0">
      <selection activeCell="H350" sqref="H350"/>
    </sheetView>
  </sheetViews>
  <sheetFormatPr defaultRowHeight="16.899999999999999" x14ac:dyDescent="0.65"/>
  <cols>
    <col min="1" max="1" width="10.5625" style="42" customWidth="1"/>
    <col min="2" max="2" width="8.0625" style="42" customWidth="1"/>
    <col min="3" max="8" width="8.0625" style="41" customWidth="1"/>
    <col min="9" max="16384" width="9" style="41"/>
  </cols>
  <sheetData>
    <row r="1" spans="1:6" ht="17.25" thickBot="1" x14ac:dyDescent="0.7">
      <c r="A1" s="41" t="s">
        <v>69</v>
      </c>
      <c r="B1" s="41"/>
    </row>
    <row r="2" spans="1:6" ht="17.25" thickBot="1" x14ac:dyDescent="0.7">
      <c r="A2" s="43" t="s">
        <v>0</v>
      </c>
      <c r="B2" s="44" t="str">
        <f>レース別成績!H1</f>
        <v>ユメ</v>
      </c>
      <c r="C2" s="44" t="str">
        <f>レース別成績!I1</f>
        <v>マキ</v>
      </c>
      <c r="D2" s="44" t="str">
        <f>レース別成績!J1</f>
        <v>ピタ</v>
      </c>
      <c r="E2" s="44" t="s">
        <v>70</v>
      </c>
      <c r="F2" s="44" t="s">
        <v>4</v>
      </c>
    </row>
    <row r="3" spans="1:6" x14ac:dyDescent="0.65">
      <c r="A3" s="45" cm="1">
        <f t="array" ref="A3:A58">_xlfn.UNIQUE(_xlfn._xlws.FILTER(レース別成績!$A$2:$A$88,レース別成績!$A$2:$A$88&lt;&gt;""))</f>
        <v>46026</v>
      </c>
      <c r="B3" s="40">
        <f>COUNTIFS(レース別成績!$A$2:$A$88,"&lt;="&amp;$A3,レース別成績!H$2:H$88,"&gt;=0")</f>
        <v>2</v>
      </c>
      <c r="C3" s="40">
        <f>COUNTIFS(レース別成績!$A$2:$A$88,"&lt;="&amp;$A3,レース別成績!I$2:I$88,"&gt;=0")</f>
        <v>2</v>
      </c>
      <c r="D3" s="126">
        <f>COUNTIFS(レース別成績!$A$2:$A$88,"&lt;="&amp;$A3,レース別成績!J$2:J$88,"&gt;=0")</f>
        <v>0</v>
      </c>
      <c r="E3" s="46">
        <f>MAX($B3:$D3)</f>
        <v>2</v>
      </c>
      <c r="F3" s="46" t="str">
        <f>INDEX($B$2:$D$2,1,MATCH($E3,$B3:$D3,0))</f>
        <v>ユメ</v>
      </c>
    </row>
    <row r="4" spans="1:6" x14ac:dyDescent="0.65">
      <c r="A4" s="54">
        <v>46033</v>
      </c>
      <c r="B4" s="40">
        <f>COUNTIFS(レース別成績!$A$2:$A$88,"&lt;="&amp;$A4,レース別成績!H$2:H$88,"&gt;=0")</f>
        <v>3</v>
      </c>
      <c r="C4" s="40">
        <f>COUNTIFS(レース別成績!$A$2:$A$88,"&lt;="&amp;$A4,レース別成績!I$2:I$88,"&gt;=0")</f>
        <v>3</v>
      </c>
      <c r="D4" s="40">
        <f>COUNTIFS(レース別成績!$A$2:$A$88,"&lt;="&amp;$A4,レース別成績!J$2:J$88,"&gt;=0")</f>
        <v>1</v>
      </c>
      <c r="E4" s="46">
        <f>MAX($B4:$D4)</f>
        <v>3</v>
      </c>
      <c r="F4" s="46" t="str">
        <f>INDEX($B$2:$D$2,1,MATCH($E4,$B4:$D4,0))</f>
        <v>ユメ</v>
      </c>
    </row>
    <row r="5" spans="1:6" x14ac:dyDescent="0.65">
      <c r="A5" s="54">
        <v>46034</v>
      </c>
      <c r="B5" s="40">
        <f>COUNTIFS(レース別成績!$A$2:$A$88,"&lt;="&amp;$A5,レース別成績!H$2:H$88,"&gt;=0")</f>
        <v>4</v>
      </c>
      <c r="C5" s="40">
        <f>COUNTIFS(レース別成績!$A$2:$A$88,"&lt;="&amp;$A5,レース別成績!I$2:I$88,"&gt;=0")</f>
        <v>4</v>
      </c>
      <c r="D5" s="40">
        <f>COUNTIFS(レース別成績!$A$2:$A$88,"&lt;="&amp;$A5,レース別成績!J$2:J$88,"&gt;=0")</f>
        <v>2</v>
      </c>
      <c r="E5" s="46">
        <f>MAX($B5:$D5)</f>
        <v>4</v>
      </c>
      <c r="F5" s="46" t="str">
        <f>INDEX($B$2:$D$2,1,MATCH($E5,$B5:$D5,0))</f>
        <v>ユメ</v>
      </c>
    </row>
    <row r="6" spans="1:6" x14ac:dyDescent="0.65">
      <c r="A6" s="54">
        <v>46040</v>
      </c>
      <c r="B6" s="40">
        <f>COUNTIFS(レース別成績!$A$2:$A$88,"&lt;="&amp;$A6,レース別成績!H$2:H$88,"&gt;=0")</f>
        <v>6</v>
      </c>
      <c r="C6" s="40">
        <f>COUNTIFS(レース別成績!$A$2:$A$88,"&lt;="&amp;$A6,レース別成績!I$2:I$88,"&gt;=0")</f>
        <v>6</v>
      </c>
      <c r="D6" s="40">
        <f>COUNTIFS(レース別成績!$A$2:$A$88,"&lt;="&amp;$A6,レース別成績!J$2:J$88,"&gt;=0")</f>
        <v>2</v>
      </c>
      <c r="E6" s="46">
        <f>MAX($B6:$D6)</f>
        <v>6</v>
      </c>
      <c r="F6" s="46" t="str">
        <f>INDEX($B$2:$D$2,1,MATCH($E6,$B6:$D6,0))</f>
        <v>ユメ</v>
      </c>
    </row>
    <row r="7" spans="1:6" x14ac:dyDescent="0.65">
      <c r="A7" s="54">
        <v>46043</v>
      </c>
      <c r="B7" s="40">
        <f>COUNTIFS(レース別成績!$A$2:$A$88,"&lt;="&amp;$A7,レース別成績!H$2:H$88,"&gt;=0")</f>
        <v>6</v>
      </c>
      <c r="C7" s="40">
        <f>COUNTIFS(レース別成績!$A$2:$A$88,"&lt;="&amp;$A7,レース別成績!I$2:I$88,"&gt;=0")</f>
        <v>7</v>
      </c>
      <c r="D7" s="40">
        <f>COUNTIFS(レース別成績!$A$2:$A$88,"&lt;="&amp;$A7,レース別成績!J$2:J$88,"&gt;=0")</f>
        <v>2</v>
      </c>
      <c r="E7" s="46">
        <f>MAX($B7:$D7)</f>
        <v>7</v>
      </c>
      <c r="F7" s="46" t="str">
        <f>INDEX($B$2:$D$2,1,MATCH($E7,$B7:$D7,0))</f>
        <v>マキ</v>
      </c>
    </row>
    <row r="8" spans="1:6" x14ac:dyDescent="0.65">
      <c r="A8" s="54">
        <v>46046</v>
      </c>
      <c r="B8" s="40">
        <f>COUNTIFS(レース別成績!$A$2:$A$88,"&lt;="&amp;$A8,レース別成績!H$2:H$88,"&gt;=0")</f>
        <v>7</v>
      </c>
      <c r="C8" s="40">
        <f>COUNTIFS(レース別成績!$A$2:$A$88,"&lt;="&amp;$A8,レース別成績!I$2:I$88,"&gt;=0")</f>
        <v>8</v>
      </c>
      <c r="D8" s="40">
        <f>COUNTIFS(レース別成績!$A$2:$A$88,"&lt;="&amp;$A8,レース別成績!J$2:J$88,"&gt;=0")</f>
        <v>2</v>
      </c>
      <c r="E8" s="46">
        <f>MAX($B8:$D8)</f>
        <v>8</v>
      </c>
      <c r="F8" s="46" t="str">
        <f>INDEX($B$2:$D$2,1,MATCH($E8,$B8:$D8,0))</f>
        <v>マキ</v>
      </c>
    </row>
    <row r="9" spans="1:6" x14ac:dyDescent="0.65">
      <c r="A9" s="54">
        <v>46047</v>
      </c>
      <c r="B9" s="40">
        <f>COUNTIFS(レース別成績!$A$2:$A$88,"&lt;="&amp;$A9,レース別成績!H$2:H$88,"&gt;=0")</f>
        <v>9</v>
      </c>
      <c r="C9" s="131">
        <f>COUNTIFS(レース別成績!$A$2:$A$88,"&lt;="&amp;$A9,レース別成績!I$2:I$88,"&gt;=0")</f>
        <v>10</v>
      </c>
      <c r="D9" s="40">
        <f>COUNTIFS(レース別成績!$A$2:$A$88,"&lt;="&amp;$A9,レース別成績!J$2:J$88,"&gt;=0")</f>
        <v>2</v>
      </c>
      <c r="E9" s="132">
        <f>MAX($B9:$D9)</f>
        <v>10</v>
      </c>
      <c r="F9" s="46" t="str">
        <f>INDEX($B$2:$D$2,1,MATCH($E9,$B9:$D9,0))</f>
        <v>マキ</v>
      </c>
    </row>
    <row r="10" spans="1:6" x14ac:dyDescent="0.65">
      <c r="A10" s="54">
        <v>46054</v>
      </c>
      <c r="B10" s="131">
        <f>COUNTIFS(レース別成績!$A$2:$A$88,"&lt;="&amp;$A10,レース別成績!H$2:H$88,"&gt;=0")</f>
        <v>11</v>
      </c>
      <c r="C10" s="131">
        <f>COUNTIFS(レース別成績!$A$2:$A$88,"&lt;="&amp;$A10,レース別成績!I$2:I$88,"&gt;=0")</f>
        <v>12</v>
      </c>
      <c r="D10" s="40">
        <f>COUNTIFS(レース別成績!$A$2:$A$88,"&lt;="&amp;$A10,レース別成績!J$2:J$88,"&gt;=0")</f>
        <v>2</v>
      </c>
      <c r="E10" s="132">
        <f>MAX($B10:$D10)</f>
        <v>12</v>
      </c>
      <c r="F10" s="46" t="str">
        <f>INDEX($B$2:$D$2,1,MATCH($E10,$B10:$D10,0))</f>
        <v>マキ</v>
      </c>
    </row>
    <row r="11" spans="1:6" x14ac:dyDescent="0.65">
      <c r="A11" s="54">
        <v>46063</v>
      </c>
      <c r="B11" s="131">
        <f>COUNTIFS(レース別成績!$A$2:$A$88,"&lt;="&amp;$A11,レース別成績!H$2:H$88,"&gt;=0")</f>
        <v>13</v>
      </c>
      <c r="C11" s="131">
        <f>COUNTIFS(レース別成績!$A$2:$A$88,"&lt;="&amp;$A11,レース別成績!I$2:I$88,"&gt;=0")</f>
        <v>14</v>
      </c>
      <c r="D11" s="40">
        <f>COUNTIFS(レース別成績!$A$2:$A$88,"&lt;="&amp;$A11,レース別成績!J$2:J$88,"&gt;=0")</f>
        <v>2</v>
      </c>
      <c r="E11" s="132">
        <f>MAX($B11:$D11)</f>
        <v>14</v>
      </c>
      <c r="F11" s="46" t="str">
        <f>INDEX($B$2:$D$2,1,MATCH($E11,$B11:$D11,0))</f>
        <v>マキ</v>
      </c>
    </row>
    <row r="12" spans="1:6" x14ac:dyDescent="0.65">
      <c r="A12" s="54">
        <v>46064</v>
      </c>
      <c r="B12" s="131">
        <f>COUNTIFS(レース別成績!$A$2:$A$88,"&lt;="&amp;$A12,レース別成績!H$2:H$88,"&gt;=0")</f>
        <v>14</v>
      </c>
      <c r="C12" s="131">
        <f>COUNTIFS(レース別成績!$A$2:$A$88,"&lt;="&amp;$A12,レース別成績!I$2:I$88,"&gt;=0")</f>
        <v>15</v>
      </c>
      <c r="D12" s="40">
        <f>COUNTIFS(レース別成績!$A$2:$A$88,"&lt;="&amp;$A12,レース別成績!J$2:J$88,"&gt;=0")</f>
        <v>2</v>
      </c>
      <c r="E12" s="132">
        <f>MAX($B12:$D12)</f>
        <v>15</v>
      </c>
      <c r="F12" s="46" t="str">
        <f>INDEX($B$2:$D$2,1,MATCH($E12,$B12:$D12,0))</f>
        <v>マキ</v>
      </c>
    </row>
    <row r="13" spans="1:6" x14ac:dyDescent="0.65">
      <c r="A13" s="54">
        <v>46065</v>
      </c>
      <c r="B13" s="131">
        <f>COUNTIFS(レース別成績!$A$2:$A$88,"&lt;="&amp;$A13,レース別成績!H$2:H$88,"&gt;=0")</f>
        <v>15</v>
      </c>
      <c r="C13" s="131">
        <f>COUNTIFS(レース別成績!$A$2:$A$88,"&lt;="&amp;$A13,レース別成績!I$2:I$88,"&gt;=0")</f>
        <v>16</v>
      </c>
      <c r="D13" s="40">
        <f>COUNTIFS(レース別成績!$A$2:$A$88,"&lt;="&amp;$A13,レース別成績!J$2:J$88,"&gt;=0")</f>
        <v>2</v>
      </c>
      <c r="E13" s="132">
        <f>MAX($B13:$D13)</f>
        <v>16</v>
      </c>
      <c r="F13" s="46" t="str">
        <f>INDEX($B$2:$D$2,1,MATCH($E13,$B13:$D13,0))</f>
        <v>マキ</v>
      </c>
    </row>
    <row r="14" spans="1:6" x14ac:dyDescent="0.65">
      <c r="A14" s="54">
        <v>46067</v>
      </c>
      <c r="B14" s="131">
        <f>COUNTIFS(レース別成績!$A$2:$A$88,"&lt;="&amp;$A14,レース別成績!H$2:H$88,"&gt;=0")</f>
        <v>16</v>
      </c>
      <c r="C14" s="131">
        <f>COUNTIFS(レース別成績!$A$2:$A$88,"&lt;="&amp;$A14,レース別成績!I$2:I$88,"&gt;=0")</f>
        <v>18</v>
      </c>
      <c r="D14" s="40">
        <f>COUNTIFS(レース別成績!$A$2:$A$88,"&lt;="&amp;$A14,レース別成績!J$2:J$88,"&gt;=0")</f>
        <v>2</v>
      </c>
      <c r="E14" s="132">
        <f>MAX($B14:$D14)</f>
        <v>18</v>
      </c>
      <c r="F14" s="46" t="str">
        <f>INDEX($B$2:$D$2,1,MATCH($E14,$B14:$D14,0))</f>
        <v>マキ</v>
      </c>
    </row>
    <row r="15" spans="1:6" x14ac:dyDescent="0.65">
      <c r="A15" s="54">
        <v>46068</v>
      </c>
      <c r="B15" s="131">
        <f>COUNTIFS(レース別成績!$A$2:$A$88,"&lt;="&amp;$A15,レース別成績!H$2:H$88,"&gt;=0")</f>
        <v>19</v>
      </c>
      <c r="C15" s="131">
        <f>COUNTIFS(レース別成績!$A$2:$A$88,"&lt;="&amp;$A15,レース別成績!I$2:I$88,"&gt;=0")</f>
        <v>21</v>
      </c>
      <c r="D15" s="40">
        <f>COUNTIFS(レース別成績!$A$2:$A$88,"&lt;="&amp;$A15,レース別成績!J$2:J$88,"&gt;=0")</f>
        <v>2</v>
      </c>
      <c r="E15" s="132">
        <f>MAX($B15:$D15)</f>
        <v>21</v>
      </c>
      <c r="F15" s="46" t="str">
        <f>INDEX($B$2:$D$2,1,MATCH($E15,$B15:$D15,0))</f>
        <v>マキ</v>
      </c>
    </row>
    <row r="16" spans="1:6" x14ac:dyDescent="0.65">
      <c r="A16" s="54">
        <v>46071</v>
      </c>
      <c r="B16" s="131">
        <f>COUNTIFS(レース別成績!$A$2:$A$88,"&lt;="&amp;$A16,レース別成績!H$2:H$88,"&gt;=0")</f>
        <v>20</v>
      </c>
      <c r="C16" s="131">
        <f>COUNTIFS(レース別成績!$A$2:$A$88,"&lt;="&amp;$A16,レース別成績!I$2:I$88,"&gt;=0")</f>
        <v>22</v>
      </c>
      <c r="D16" s="40">
        <f>COUNTIFS(レース別成績!$A$2:$A$88,"&lt;="&amp;$A16,レース別成績!J$2:J$88,"&gt;=0")</f>
        <v>2</v>
      </c>
      <c r="E16" s="132">
        <f>MAX($B16:$D16)</f>
        <v>22</v>
      </c>
      <c r="F16" s="46" t="str">
        <f>INDEX($B$2:$D$2,1,MATCH($E16,$B16:$D16,0))</f>
        <v>マキ</v>
      </c>
    </row>
    <row r="17" spans="1:6" x14ac:dyDescent="0.65">
      <c r="A17" s="54">
        <v>46074</v>
      </c>
      <c r="B17" s="131">
        <f>COUNTIFS(レース別成績!$A$2:$A$88,"&lt;="&amp;$A17,レース別成績!H$2:H$88,"&gt;=0")</f>
        <v>22</v>
      </c>
      <c r="C17" s="131">
        <f>COUNTIFS(レース別成績!$A$2:$A$88,"&lt;="&amp;$A17,レース別成績!I$2:I$88,"&gt;=0")</f>
        <v>24</v>
      </c>
      <c r="D17" s="40">
        <f>COUNTIFS(レース別成績!$A$2:$A$88,"&lt;="&amp;$A17,レース別成績!J$2:J$88,"&gt;=0")</f>
        <v>2</v>
      </c>
      <c r="E17" s="132">
        <f>MAX($B17:$D17)</f>
        <v>24</v>
      </c>
      <c r="F17" s="46" t="str">
        <f>INDEX($B$2:$D$2,1,MATCH($E17,$B17:$D17,0))</f>
        <v>マキ</v>
      </c>
    </row>
    <row r="18" spans="1:6" x14ac:dyDescent="0.65">
      <c r="A18" s="54">
        <v>46075</v>
      </c>
      <c r="B18" s="131">
        <f>COUNTIFS(レース別成績!$A$2:$A$88,"&lt;="&amp;$A18,レース別成績!H$2:H$88,"&gt;=0")</f>
        <v>24</v>
      </c>
      <c r="C18" s="134">
        <f>COUNTIFS(レース別成績!$A$2:$A$88,"&lt;="&amp;$A18,レース別成績!I$2:I$88,"&gt;=0")</f>
        <v>26</v>
      </c>
      <c r="D18" s="40">
        <f>COUNTIFS(レース別成績!$A$2:$A$88,"&lt;="&amp;$A18,レース別成績!J$2:J$88,"&gt;=0")</f>
        <v>3</v>
      </c>
      <c r="E18" s="135">
        <f>MAX($B18:$D18)</f>
        <v>26</v>
      </c>
      <c r="F18" s="46" t="str">
        <f>INDEX($B$2:$D$2,1,MATCH($E18,$B18:$D18,0))</f>
        <v>マキ</v>
      </c>
    </row>
    <row r="19" spans="1:6" x14ac:dyDescent="0.65">
      <c r="A19" s="54">
        <v>46076</v>
      </c>
      <c r="B19" s="134">
        <f>COUNTIFS(レース別成績!$A$2:$A$88,"&lt;="&amp;$A19,レース別成績!H$2:H$88,"&gt;=0")</f>
        <v>25</v>
      </c>
      <c r="C19" s="134">
        <f>COUNTIFS(レース別成績!$A$2:$A$88,"&lt;="&amp;$A19,レース別成績!I$2:I$88,"&gt;=0")</f>
        <v>27</v>
      </c>
      <c r="D19" s="40">
        <f>COUNTIFS(レース別成績!$A$2:$A$88,"&lt;="&amp;$A19,レース別成績!J$2:J$88,"&gt;=0")</f>
        <v>3</v>
      </c>
      <c r="E19" s="135">
        <f>MAX($B19:$D19)</f>
        <v>27</v>
      </c>
      <c r="F19" s="46" t="str">
        <f>INDEX($B$2:$D$2,1,MATCH($E19,$B19:$D19,0))</f>
        <v>マキ</v>
      </c>
    </row>
    <row r="20" spans="1:6" x14ac:dyDescent="0.65">
      <c r="A20" s="54">
        <v>46081</v>
      </c>
      <c r="B20" s="134">
        <f>COUNTIFS(レース別成績!$A$2:$A$88,"&lt;="&amp;$A20,レース別成績!H$2:H$88,"&gt;=0")</f>
        <v>26</v>
      </c>
      <c r="C20" s="134">
        <f>COUNTIFS(レース別成績!$A$2:$A$88,"&lt;="&amp;$A20,レース別成績!I$2:I$88,"&gt;=0")</f>
        <v>28</v>
      </c>
      <c r="D20" s="40">
        <f>COUNTIFS(レース別成績!$A$2:$A$88,"&lt;="&amp;$A20,レース別成績!J$2:J$88,"&gt;=0")</f>
        <v>3</v>
      </c>
      <c r="E20" s="135">
        <f>MAX($B20:$D20)</f>
        <v>28</v>
      </c>
      <c r="F20" s="46" t="str">
        <f>INDEX($B$2:$D$2,1,MATCH($E20,$B20:$D20,0))</f>
        <v>マキ</v>
      </c>
    </row>
    <row r="21" spans="1:6" x14ac:dyDescent="0.65">
      <c r="A21" s="54">
        <v>46082</v>
      </c>
      <c r="B21" s="134">
        <f>COUNTIFS(レース別成績!$A$2:$A$88,"&lt;="&amp;$A21,レース別成績!H$2:H$88,"&gt;=0")</f>
        <v>28</v>
      </c>
      <c r="C21" s="134">
        <f>COUNTIFS(レース別成績!$A$2:$A$88,"&lt;="&amp;$A21,レース別成績!I$2:I$88,"&gt;=0")</f>
        <v>30</v>
      </c>
      <c r="D21" s="40">
        <f>COUNTIFS(レース別成績!$A$2:$A$88,"&lt;="&amp;$A21,レース別成績!J$2:J$88,"&gt;=0")</f>
        <v>3</v>
      </c>
      <c r="E21" s="135">
        <f>MAX($B21:$D21)</f>
        <v>30</v>
      </c>
      <c r="F21" s="46" t="str">
        <f>INDEX($B$2:$D$2,1,MATCH($E21,$B21:$D21,0))</f>
        <v>マキ</v>
      </c>
    </row>
    <row r="22" spans="1:6" x14ac:dyDescent="0.65">
      <c r="A22" s="54">
        <v>46088</v>
      </c>
      <c r="B22" s="134">
        <f>COUNTIFS(レース別成績!$A$2:$A$88,"&lt;="&amp;$A22,レース別成績!H$2:H$88,"&gt;=0")</f>
        <v>30</v>
      </c>
      <c r="C22" s="134">
        <f>COUNTIFS(レース別成績!$A$2:$A$88,"&lt;="&amp;$A22,レース別成績!I$2:I$88,"&gt;=0")</f>
        <v>32</v>
      </c>
      <c r="D22" s="40">
        <f>COUNTIFS(レース別成績!$A$2:$A$88,"&lt;="&amp;$A22,レース別成績!J$2:J$88,"&gt;=0")</f>
        <v>3</v>
      </c>
      <c r="E22" s="135">
        <f>MAX($B22:$D22)</f>
        <v>32</v>
      </c>
      <c r="F22" s="46" t="str">
        <f>INDEX($B$2:$D$2,1,MATCH($E22,$B22:$D22,0))</f>
        <v>マキ</v>
      </c>
    </row>
    <row r="23" spans="1:6" x14ac:dyDescent="0.65">
      <c r="A23" s="54">
        <v>46089</v>
      </c>
      <c r="B23" s="134">
        <f>COUNTIFS(レース別成績!$A$2:$A$88,"&lt;="&amp;$A23,レース別成績!H$2:H$88,"&gt;=0")</f>
        <v>31</v>
      </c>
      <c r="C23" s="134">
        <f>COUNTIFS(レース別成績!$A$2:$A$88,"&lt;="&amp;$A23,レース別成績!I$2:I$88,"&gt;=0")</f>
        <v>33</v>
      </c>
      <c r="D23" s="40">
        <f>COUNTIFS(レース別成績!$A$2:$A$88,"&lt;="&amp;$A23,レース別成績!J$2:J$88,"&gt;=0")</f>
        <v>3</v>
      </c>
      <c r="E23" s="135">
        <f>MAX($B23:$D23)</f>
        <v>33</v>
      </c>
      <c r="F23" s="46" t="str">
        <f>INDEX($B$2:$D$2,1,MATCH($E23,$B23:$D23,0))</f>
        <v>マキ</v>
      </c>
    </row>
    <row r="24" spans="1:6" x14ac:dyDescent="0.65">
      <c r="A24" s="54">
        <v>46092</v>
      </c>
      <c r="B24" s="134">
        <f>COUNTIFS(レース別成績!$A$2:$A$88,"&lt;="&amp;$A24,レース別成績!H$2:H$88,"&gt;=0")</f>
        <v>32</v>
      </c>
      <c r="C24" s="134">
        <f>COUNTIFS(レース別成績!$A$2:$A$88,"&lt;="&amp;$A24,レース別成績!I$2:I$88,"&gt;=0")</f>
        <v>34</v>
      </c>
      <c r="D24" s="40">
        <f>COUNTIFS(レース別成績!$A$2:$A$88,"&lt;="&amp;$A24,レース別成績!J$2:J$88,"&gt;=0")</f>
        <v>3</v>
      </c>
      <c r="E24" s="135">
        <f>MAX($B24:$D24)</f>
        <v>34</v>
      </c>
      <c r="F24" s="46" t="str">
        <f>INDEX($B$2:$D$2,1,MATCH($E24,$B24:$D24,0))</f>
        <v>マキ</v>
      </c>
    </row>
    <row r="25" spans="1:6" x14ac:dyDescent="0.65">
      <c r="A25" s="54">
        <v>46095</v>
      </c>
      <c r="B25" s="134">
        <f>COUNTIFS(レース別成績!$A$2:$A$88,"&lt;="&amp;$A25,レース別成績!H$2:H$88,"&gt;=0")</f>
        <v>33</v>
      </c>
      <c r="C25" s="134">
        <f>COUNTIFS(レース別成績!$A$2:$A$88,"&lt;="&amp;$A25,レース別成績!I$2:I$88,"&gt;=0")</f>
        <v>35</v>
      </c>
      <c r="D25" s="40">
        <f>COUNTIFS(レース別成績!$A$2:$A$88,"&lt;="&amp;$A25,レース別成績!J$2:J$88,"&gt;=0")</f>
        <v>3</v>
      </c>
      <c r="E25" s="135">
        <f>MAX($B25:$D25)</f>
        <v>35</v>
      </c>
      <c r="F25" s="46" t="str">
        <f>INDEX($B$2:$D$2,1,MATCH($E25,$B25:$D25,0))</f>
        <v>マキ</v>
      </c>
    </row>
    <row r="26" spans="1:6" x14ac:dyDescent="0.65">
      <c r="A26" s="54">
        <v>46096</v>
      </c>
      <c r="B26" s="134">
        <f>COUNTIFS(レース別成績!$A$2:$A$88,"&lt;="&amp;$A26,レース別成績!H$2:H$88,"&gt;=0")</f>
        <v>35</v>
      </c>
      <c r="C26" s="134">
        <f>COUNTIFS(レース別成績!$A$2:$A$88,"&lt;="&amp;$A26,レース別成績!I$2:I$88,"&gt;=0")</f>
        <v>37</v>
      </c>
      <c r="D26" s="40">
        <f>COUNTIFS(レース別成績!$A$2:$A$88,"&lt;="&amp;$A26,レース別成績!J$2:J$88,"&gt;=0")</f>
        <v>3</v>
      </c>
      <c r="E26" s="135">
        <f>MAX($B26:$D26)</f>
        <v>37</v>
      </c>
      <c r="F26" s="46" t="str">
        <f>INDEX($B$2:$D$2,1,MATCH($E26,$B26:$D26,0))</f>
        <v>マキ</v>
      </c>
    </row>
    <row r="27" spans="1:6" x14ac:dyDescent="0.65">
      <c r="A27" s="54">
        <v>46102</v>
      </c>
      <c r="B27" s="134">
        <f>COUNTIFS(レース別成績!$A$2:$A$88,"&lt;="&amp;$A27,レース別成績!H$2:H$88,"&gt;=0")</f>
        <v>37</v>
      </c>
      <c r="C27" s="134">
        <f>COUNTIFS(レース別成績!$A$2:$A$88,"&lt;="&amp;$A27,レース別成績!I$2:I$88,"&gt;=0")</f>
        <v>39</v>
      </c>
      <c r="D27" s="40">
        <f>COUNTIFS(レース別成績!$A$2:$A$88,"&lt;="&amp;$A27,レース別成績!J$2:J$88,"&gt;=0")</f>
        <v>3</v>
      </c>
      <c r="E27" s="135">
        <f>MAX($B27:$D27)</f>
        <v>39</v>
      </c>
      <c r="F27" s="46" t="str">
        <f>INDEX($B$2:$D$2,1,MATCH($E27,$B27:$D27,0))</f>
        <v>マキ</v>
      </c>
    </row>
    <row r="28" spans="1:6" x14ac:dyDescent="0.65">
      <c r="A28" s="54">
        <v>46103</v>
      </c>
      <c r="B28" s="134">
        <f>COUNTIFS(レース別成績!$A$2:$A$88,"&lt;="&amp;$A28,レース別成績!H$2:H$88,"&gt;=0")</f>
        <v>39</v>
      </c>
      <c r="C28" s="134">
        <f>COUNTIFS(レース別成績!$A$2:$A$88,"&lt;="&amp;$A28,レース別成績!I$2:I$88,"&gt;=0")</f>
        <v>41</v>
      </c>
      <c r="D28" s="40">
        <f>COUNTIFS(レース別成績!$A$2:$A$88,"&lt;="&amp;$A28,レース別成績!J$2:J$88,"&gt;=0")</f>
        <v>3</v>
      </c>
      <c r="E28" s="135">
        <f>MAX($B28:$D28)</f>
        <v>41</v>
      </c>
      <c r="F28" s="46" t="str">
        <f>INDEX($B$2:$D$2,1,MATCH($E28,$B28:$D28,0))</f>
        <v>マキ</v>
      </c>
    </row>
    <row r="29" spans="1:6" x14ac:dyDescent="0.65">
      <c r="A29" s="54">
        <v>46105</v>
      </c>
      <c r="B29" s="134">
        <f>COUNTIFS(レース別成績!$A$2:$A$88,"&lt;="&amp;$A29,レース別成績!H$2:H$88,"&gt;=0")</f>
        <v>40</v>
      </c>
      <c r="C29" s="134">
        <f>COUNTIFS(レース別成績!$A$2:$A$88,"&lt;="&amp;$A29,レース別成績!I$2:I$88,"&gt;=0")</f>
        <v>42</v>
      </c>
      <c r="D29" s="40">
        <f>COUNTIFS(レース別成績!$A$2:$A$88,"&lt;="&amp;$A29,レース別成績!J$2:J$88,"&gt;=0")</f>
        <v>3</v>
      </c>
      <c r="E29" s="135">
        <f>MAX($B29:$D29)</f>
        <v>42</v>
      </c>
      <c r="F29" s="46" t="str">
        <f>INDEX($B$2:$D$2,1,MATCH($E29,$B29:$D29,0))</f>
        <v>マキ</v>
      </c>
    </row>
    <row r="30" spans="1:6" x14ac:dyDescent="0.65">
      <c r="A30" s="54">
        <v>46106</v>
      </c>
      <c r="B30" s="134">
        <f>COUNTIFS(レース別成績!$A$2:$A$88,"&lt;="&amp;$A30,レース別成績!H$2:H$88,"&gt;=0")</f>
        <v>41</v>
      </c>
      <c r="C30" s="134">
        <f>COUNTIFS(レース別成績!$A$2:$A$88,"&lt;="&amp;$A30,レース別成績!I$2:I$88,"&gt;=0")</f>
        <v>43</v>
      </c>
      <c r="D30" s="40">
        <f>COUNTIFS(レース別成績!$A$2:$A$88,"&lt;="&amp;$A30,レース別成績!J$2:J$88,"&gt;=0")</f>
        <v>3</v>
      </c>
      <c r="E30" s="135">
        <f>MAX($B30:$D30)</f>
        <v>43</v>
      </c>
      <c r="F30" s="46" t="str">
        <f>INDEX($B$2:$D$2,1,MATCH($E30,$B30:$D30,0))</f>
        <v>マキ</v>
      </c>
    </row>
    <row r="31" spans="1:6" x14ac:dyDescent="0.65">
      <c r="A31" s="54">
        <v>46109</v>
      </c>
      <c r="B31" s="134">
        <f>COUNTIFS(レース別成績!$A$2:$A$88,"&lt;="&amp;$A31,レース別成績!H$2:H$88,"&gt;=0")</f>
        <v>43</v>
      </c>
      <c r="C31" s="134">
        <f>COUNTIFS(レース別成績!$A$2:$A$88,"&lt;="&amp;$A31,レース別成績!I$2:I$88,"&gt;=0")</f>
        <v>45</v>
      </c>
      <c r="D31" s="40">
        <f>COUNTIFS(レース別成績!$A$2:$A$88,"&lt;="&amp;$A31,レース別成績!J$2:J$88,"&gt;=0")</f>
        <v>3</v>
      </c>
      <c r="E31" s="135">
        <f>MAX($B31:$D31)</f>
        <v>45</v>
      </c>
      <c r="F31" s="46" t="str">
        <f>INDEX($B$2:$D$2,1,MATCH($E31,$B31:$D31,0))</f>
        <v>マキ</v>
      </c>
    </row>
    <row r="32" spans="1:6" x14ac:dyDescent="0.65">
      <c r="A32" s="54">
        <v>46110</v>
      </c>
      <c r="B32" s="134">
        <f>COUNTIFS(レース別成績!$A$2:$A$88,"&lt;="&amp;$A32,レース別成績!H$2:H$88,"&gt;=0")</f>
        <v>45</v>
      </c>
      <c r="C32" s="134">
        <f>COUNTIFS(レース別成績!$A$2:$A$88,"&lt;="&amp;$A32,レース別成績!I$2:I$88,"&gt;=0")</f>
        <v>47</v>
      </c>
      <c r="D32" s="40">
        <f>COUNTIFS(レース別成績!$A$2:$A$88,"&lt;="&amp;$A32,レース別成績!J$2:J$88,"&gt;=0")</f>
        <v>3</v>
      </c>
      <c r="E32" s="135">
        <f>MAX($B32:$D32)</f>
        <v>47</v>
      </c>
      <c r="F32" s="46" t="str">
        <f>INDEX($B$2:$D$2,1,MATCH($E32,$B32:$D32,0))</f>
        <v>マキ</v>
      </c>
    </row>
    <row r="33" spans="1:6" x14ac:dyDescent="0.65">
      <c r="A33" s="54">
        <v>46113</v>
      </c>
      <c r="B33" s="134">
        <f>COUNTIFS(レース別成績!$A$2:$A$88,"&lt;="&amp;$A33,レース別成績!H$2:H$88,"&gt;=0")</f>
        <v>46</v>
      </c>
      <c r="C33" s="134">
        <f>COUNTIFS(レース別成績!$A$2:$A$88,"&lt;="&amp;$A33,レース別成績!I$2:I$88,"&gt;=0")</f>
        <v>48</v>
      </c>
      <c r="D33" s="40">
        <f>COUNTIFS(レース別成績!$A$2:$A$88,"&lt;="&amp;$A33,レース別成績!J$2:J$88,"&gt;=0")</f>
        <v>3</v>
      </c>
      <c r="E33" s="135">
        <f>MAX($B33:$D33)</f>
        <v>48</v>
      </c>
      <c r="F33" s="46" t="str">
        <f>INDEX($B$2:$D$2,1,MATCH($E33,$B33:$D33,0))</f>
        <v>マキ</v>
      </c>
    </row>
    <row r="34" spans="1:6" x14ac:dyDescent="0.65">
      <c r="A34" s="54">
        <v>46116</v>
      </c>
      <c r="B34" s="134">
        <f>COUNTIFS(レース別成績!$A$2:$A$88,"&lt;="&amp;$A34,レース別成績!H$2:H$88,"&gt;=0")</f>
        <v>48</v>
      </c>
      <c r="C34" s="146">
        <f>COUNTIFS(レース別成績!$A$2:$A$88,"&lt;="&amp;$A34,レース別成績!I$2:I$88,"&gt;=0")</f>
        <v>50</v>
      </c>
      <c r="D34" s="40">
        <f>COUNTIFS(レース別成績!$A$2:$A$88,"&lt;="&amp;$A34,レース別成績!J$2:J$88,"&gt;=0")</f>
        <v>3</v>
      </c>
      <c r="E34" s="147">
        <f>MAX($B34:$D34)</f>
        <v>50</v>
      </c>
      <c r="F34" s="46" t="str">
        <f>INDEX($B$2:$D$2,1,MATCH($E34,$B34:$D34,0))</f>
        <v>マキ</v>
      </c>
    </row>
    <row r="35" spans="1:6" x14ac:dyDescent="0.65">
      <c r="A35" s="54">
        <v>46117</v>
      </c>
      <c r="B35" s="134">
        <f>COUNTIFS(レース別成績!$A$2:$A$88,"&lt;="&amp;$A35,レース別成績!H$2:H$88,"&gt;=0")</f>
        <v>49</v>
      </c>
      <c r="C35" s="146">
        <f>COUNTIFS(レース別成績!$A$2:$A$88,"&lt;="&amp;$A35,レース別成績!I$2:I$88,"&gt;=0")</f>
        <v>51</v>
      </c>
      <c r="D35" s="40">
        <f>COUNTIFS(レース別成績!$A$2:$A$88,"&lt;="&amp;$A35,レース別成績!J$2:J$88,"&gt;=0")</f>
        <v>3</v>
      </c>
      <c r="E35" s="147">
        <f>MAX($B35:$D35)</f>
        <v>51</v>
      </c>
      <c r="F35" s="46" t="str">
        <f>INDEX($B$2:$D$2,1,MATCH($E35,$B35:$D35,0))</f>
        <v>マキ</v>
      </c>
    </row>
    <row r="36" spans="1:6" x14ac:dyDescent="0.65">
      <c r="A36" s="54">
        <v>46120</v>
      </c>
      <c r="B36" s="146">
        <f>COUNTIFS(レース別成績!$A$2:$A$88,"&lt;="&amp;$A36,レース別成績!H$2:H$88,"&gt;=0")</f>
        <v>50</v>
      </c>
      <c r="C36" s="146">
        <f>COUNTIFS(レース別成績!$A$2:$A$88,"&lt;="&amp;$A36,レース別成績!I$2:I$88,"&gt;=0")</f>
        <v>52</v>
      </c>
      <c r="D36" s="40">
        <f>COUNTIFS(レース別成績!$A$2:$A$88,"&lt;="&amp;$A36,レース別成績!J$2:J$88,"&gt;=0")</f>
        <v>3</v>
      </c>
      <c r="E36" s="147">
        <f>MAX($B36:$D36)</f>
        <v>52</v>
      </c>
      <c r="F36" s="46" t="str">
        <f>INDEX($B$2:$D$2,1,MATCH($E36,$B36:$D36,0))</f>
        <v>マキ</v>
      </c>
    </row>
    <row r="37" spans="1:6" x14ac:dyDescent="0.65">
      <c r="A37" s="54">
        <v>46123</v>
      </c>
      <c r="B37" s="146">
        <f>COUNTIFS(レース別成績!$A$2:$A$88,"&lt;="&amp;$A37,レース別成績!H$2:H$88,"&gt;=0")</f>
        <v>52</v>
      </c>
      <c r="C37" s="146">
        <f>COUNTIFS(レース別成績!$A$2:$A$88,"&lt;="&amp;$A37,レース別成績!I$2:I$88,"&gt;=0")</f>
        <v>54</v>
      </c>
      <c r="D37" s="40">
        <f>COUNTIFS(レース別成績!$A$2:$A$88,"&lt;="&amp;$A37,レース別成績!J$2:J$88,"&gt;=0")</f>
        <v>3</v>
      </c>
      <c r="E37" s="147">
        <f>MAX($B37:$D37)</f>
        <v>54</v>
      </c>
      <c r="F37" s="46" t="str">
        <f>INDEX($B$2:$D$2,1,MATCH($E37,$B37:$D37,0))</f>
        <v>マキ</v>
      </c>
    </row>
    <row r="38" spans="1:6" x14ac:dyDescent="0.65">
      <c r="A38" s="54">
        <v>46124</v>
      </c>
      <c r="B38" s="146">
        <f>COUNTIFS(レース別成績!$A$2:$A$88,"&lt;="&amp;$A38,レース別成績!H$2:H$88,"&gt;=0")</f>
        <v>53</v>
      </c>
      <c r="C38" s="146">
        <f>COUNTIFS(レース別成績!$A$2:$A$88,"&lt;="&amp;$A38,レース別成績!I$2:I$88,"&gt;=0")</f>
        <v>55</v>
      </c>
      <c r="D38" s="40">
        <f>COUNTIFS(レース別成績!$A$2:$A$88,"&lt;="&amp;$A38,レース別成績!J$2:J$88,"&gt;=0")</f>
        <v>3</v>
      </c>
      <c r="E38" s="147">
        <f>MAX($B38:$D38)</f>
        <v>55</v>
      </c>
      <c r="F38" s="46" t="str">
        <f>INDEX($B$2:$D$2,1,MATCH($E38,$B38:$D38,0))</f>
        <v>マキ</v>
      </c>
    </row>
    <row r="39" spans="1:6" x14ac:dyDescent="0.65">
      <c r="A39" s="54">
        <v>46127</v>
      </c>
      <c r="B39" s="146">
        <f>COUNTIFS(レース別成績!$A$2:$A$88,"&lt;="&amp;$A39,レース別成績!H$2:H$88,"&gt;=0")</f>
        <v>54</v>
      </c>
      <c r="C39" s="146">
        <f>COUNTIFS(レース別成績!$A$2:$A$88,"&lt;="&amp;$A39,レース別成績!I$2:I$88,"&gt;=0")</f>
        <v>56</v>
      </c>
      <c r="D39" s="40">
        <f>COUNTIFS(レース別成績!$A$2:$A$88,"&lt;="&amp;$A39,レース別成績!J$2:J$88,"&gt;=0")</f>
        <v>3</v>
      </c>
      <c r="E39" s="147">
        <f>MAX($B39:$D39)</f>
        <v>56</v>
      </c>
      <c r="F39" s="46" t="str">
        <f>INDEX($B$2:$D$2,1,MATCH($E39,$B39:$D39,0))</f>
        <v>マキ</v>
      </c>
    </row>
    <row r="40" spans="1:6" x14ac:dyDescent="0.65">
      <c r="A40" s="54">
        <v>46130</v>
      </c>
      <c r="B40" s="146">
        <f>COUNTIFS(レース別成績!$A$2:$A$88,"&lt;="&amp;$A40,レース別成績!H$2:H$88,"&gt;=0")</f>
        <v>56</v>
      </c>
      <c r="C40" s="146">
        <f>COUNTIFS(レース別成績!$A$2:$A$88,"&lt;="&amp;$A40,レース別成績!I$2:I$88,"&gt;=0")</f>
        <v>58</v>
      </c>
      <c r="D40" s="40">
        <f>COUNTIFS(レース別成績!$A$2:$A$88,"&lt;="&amp;$A40,レース別成績!J$2:J$88,"&gt;=0")</f>
        <v>3</v>
      </c>
      <c r="E40" s="147">
        <f>MAX($B40:$D40)</f>
        <v>58</v>
      </c>
      <c r="F40" s="46" t="str">
        <f>INDEX($B$2:$D$2,1,MATCH($E40,$B40:$D40,0))</f>
        <v>マキ</v>
      </c>
    </row>
    <row r="41" spans="1:6" x14ac:dyDescent="0.65">
      <c r="A41" s="54">
        <v>46131</v>
      </c>
      <c r="B41" s="146">
        <f>COUNTIFS(レース別成績!$A$2:$A$88,"&lt;="&amp;$A41,レース別成績!H$2:H$88,"&gt;=0")</f>
        <v>58</v>
      </c>
      <c r="C41" s="146">
        <f>COUNTIFS(レース別成績!$A$2:$A$88,"&lt;="&amp;$A41,レース別成績!I$2:I$88,"&gt;=0")</f>
        <v>60</v>
      </c>
      <c r="D41" s="40">
        <f>COUNTIFS(レース別成績!$A$2:$A$88,"&lt;="&amp;$A41,レース別成績!J$2:J$88,"&gt;=0")</f>
        <v>3</v>
      </c>
      <c r="E41" s="147">
        <f>MAX($B41:$D41)</f>
        <v>60</v>
      </c>
      <c r="F41" s="46" t="str">
        <f>INDEX($B$2:$D$2,1,MATCH($E41,$B41:$D41,0))</f>
        <v>マキ</v>
      </c>
    </row>
    <row r="42" spans="1:6" x14ac:dyDescent="0.65">
      <c r="A42" s="54">
        <v>46137</v>
      </c>
      <c r="B42" s="146">
        <f>COUNTIFS(レース別成績!$A$2:$A$88,"&lt;="&amp;$A42,レース別成績!H$2:H$88,"&gt;=0")</f>
        <v>59</v>
      </c>
      <c r="C42" s="146">
        <f>COUNTIFS(レース別成績!$A$2:$A$88,"&lt;="&amp;$A42,レース別成績!I$2:I$88,"&gt;=0")</f>
        <v>61</v>
      </c>
      <c r="D42" s="40">
        <f>COUNTIFS(レース別成績!$A$2:$A$88,"&lt;="&amp;$A42,レース別成績!J$2:J$88,"&gt;=0")</f>
        <v>3</v>
      </c>
      <c r="E42" s="147">
        <f>MAX($B42:$D42)</f>
        <v>61</v>
      </c>
      <c r="F42" s="46" t="str">
        <f>INDEX($B$2:$D$2,1,MATCH($E42,$B42:$D42,0))</f>
        <v>マキ</v>
      </c>
    </row>
    <row r="43" spans="1:6" x14ac:dyDescent="0.65">
      <c r="A43" s="54">
        <v>46138</v>
      </c>
      <c r="B43" s="146">
        <f>COUNTIFS(レース別成績!$A$2:$A$88,"&lt;="&amp;$A43,レース別成績!H$2:H$88,"&gt;=0")</f>
        <v>64</v>
      </c>
      <c r="C43" s="146">
        <f>COUNTIFS(レース別成績!$A$2:$A$88,"&lt;="&amp;$A43,レース別成績!I$2:I$88,"&gt;=0")</f>
        <v>66</v>
      </c>
      <c r="D43" s="40">
        <f>COUNTIFS(レース別成績!$A$2:$A$88,"&lt;="&amp;$A43,レース別成績!J$2:J$88,"&gt;=0")</f>
        <v>3</v>
      </c>
      <c r="E43" s="147">
        <f>MAX($B43:$D43)</f>
        <v>66</v>
      </c>
      <c r="F43" s="46" t="str">
        <f>INDEX($B$2:$D$2,1,MATCH($E43,$B43:$D43,0))</f>
        <v>マキ</v>
      </c>
    </row>
    <row r="44" spans="1:6" x14ac:dyDescent="0.65">
      <c r="A44" s="54">
        <v>46141</v>
      </c>
      <c r="B44" s="146">
        <f>COUNTIFS(レース別成績!$A$2:$A$88,"&lt;="&amp;$A44,レース別成績!H$2:H$88,"&gt;=0")</f>
        <v>65</v>
      </c>
      <c r="C44" s="146">
        <f>COUNTIFS(レース別成績!$A$2:$A$88,"&lt;="&amp;$A44,レース別成績!I$2:I$88,"&gt;=0")</f>
        <v>67</v>
      </c>
      <c r="D44" s="40">
        <f>COUNTIFS(レース別成績!$A$2:$A$88,"&lt;="&amp;$A44,レース別成績!J$2:J$88,"&gt;=0")</f>
        <v>3</v>
      </c>
      <c r="E44" s="147">
        <f>MAX($B44:$D44)</f>
        <v>67</v>
      </c>
      <c r="F44" s="46" t="str">
        <f>INDEX($B$2:$D$2,1,MATCH($E44,$B44:$D44,0))</f>
        <v>マキ</v>
      </c>
    </row>
    <row r="45" spans="1:6" x14ac:dyDescent="0.65">
      <c r="A45" s="54">
        <v>46144</v>
      </c>
      <c r="B45" s="146">
        <f>COUNTIFS(レース別成績!$A$2:$A$88,"&lt;="&amp;$A45,レース別成績!H$2:H$88,"&gt;=0")</f>
        <v>67</v>
      </c>
      <c r="C45" s="146">
        <f>COUNTIFS(レース別成績!$A$2:$A$88,"&lt;="&amp;$A45,レース別成績!I$2:I$88,"&gt;=0")</f>
        <v>69</v>
      </c>
      <c r="D45" s="40">
        <f>COUNTIFS(レース別成績!$A$2:$A$88,"&lt;="&amp;$A45,レース別成績!J$2:J$88,"&gt;=0")</f>
        <v>3</v>
      </c>
      <c r="E45" s="147">
        <f>MAX($B45:$D45)</f>
        <v>69</v>
      </c>
      <c r="F45" s="46" t="str">
        <f>INDEX($B$2:$D$2,1,MATCH($E45,$B45:$D45,0))</f>
        <v>マキ</v>
      </c>
    </row>
    <row r="46" spans="1:6" x14ac:dyDescent="0.65">
      <c r="A46" s="54">
        <v>46145</v>
      </c>
      <c r="B46" s="146">
        <f>COUNTIFS(レース別成績!$A$2:$A$88,"&lt;="&amp;$A46,レース別成績!H$2:H$88,"&gt;=0")</f>
        <v>69</v>
      </c>
      <c r="C46" s="146">
        <f>COUNTIFS(レース別成績!$A$2:$A$88,"&lt;="&amp;$A46,レース別成績!I$2:I$88,"&gt;=0")</f>
        <v>71</v>
      </c>
      <c r="D46" s="40">
        <f>COUNTIFS(レース別成績!$A$2:$A$88,"&lt;="&amp;$A46,レース別成績!J$2:J$88,"&gt;=0")</f>
        <v>3</v>
      </c>
      <c r="E46" s="147">
        <f>MAX($B46:$D46)</f>
        <v>71</v>
      </c>
      <c r="F46" s="46" t="str">
        <f>INDEX($B$2:$D$2,1,MATCH($E46,$B46:$D46,0))</f>
        <v>マキ</v>
      </c>
    </row>
    <row r="47" spans="1:6" x14ac:dyDescent="0.65">
      <c r="A47" s="54">
        <v>46146</v>
      </c>
      <c r="B47" s="146">
        <f>COUNTIFS(レース別成績!$A$2:$A$88,"&lt;="&amp;$A47,レース別成績!H$2:H$88,"&gt;=0")</f>
        <v>70</v>
      </c>
      <c r="C47" s="146">
        <f>COUNTIFS(レース別成績!$A$2:$A$88,"&lt;="&amp;$A47,レース別成績!I$2:I$88,"&gt;=0")</f>
        <v>72</v>
      </c>
      <c r="D47" s="40">
        <f>COUNTIFS(レース別成績!$A$2:$A$88,"&lt;="&amp;$A47,レース別成績!J$2:J$88,"&gt;=0")</f>
        <v>3</v>
      </c>
      <c r="E47" s="147">
        <f>MAX($B47:$D47)</f>
        <v>72</v>
      </c>
      <c r="F47" s="46" t="str">
        <f>INDEX($B$2:$D$2,1,MATCH($E47,$B47:$D47,0))</f>
        <v>マキ</v>
      </c>
    </row>
    <row r="48" spans="1:6" x14ac:dyDescent="0.65">
      <c r="A48" s="54">
        <v>46147</v>
      </c>
      <c r="B48" s="146">
        <f>COUNTIFS(レース別成績!$A$2:$A$88,"&lt;="&amp;$A48,レース別成績!H$2:H$88,"&gt;=0")</f>
        <v>71</v>
      </c>
      <c r="C48" s="146">
        <f>COUNTIFS(レース別成績!$A$2:$A$88,"&lt;="&amp;$A48,レース別成績!I$2:I$88,"&gt;=0")</f>
        <v>73</v>
      </c>
      <c r="D48" s="40">
        <f>COUNTIFS(レース別成績!$A$2:$A$88,"&lt;="&amp;$A48,レース別成績!J$2:J$88,"&gt;=0")</f>
        <v>3</v>
      </c>
      <c r="E48" s="147">
        <f>MAX($B48:$D48)</f>
        <v>73</v>
      </c>
      <c r="F48" s="46" t="str">
        <f>INDEX($B$2:$D$2,1,MATCH($E48,$B48:$D48,0))</f>
        <v>マキ</v>
      </c>
    </row>
    <row r="49" spans="1:6" x14ac:dyDescent="0.65">
      <c r="A49" s="54">
        <v>46148</v>
      </c>
      <c r="B49" s="146">
        <f>COUNTIFS(レース別成績!$A$2:$A$88,"&lt;="&amp;$A49,レース別成績!H$2:H$88,"&gt;=0")</f>
        <v>72</v>
      </c>
      <c r="C49" s="146">
        <f>COUNTIFS(レース別成績!$A$2:$A$88,"&lt;="&amp;$A49,レース別成績!I$2:I$88,"&gt;=0")</f>
        <v>74</v>
      </c>
      <c r="D49" s="40">
        <f>COUNTIFS(レース別成績!$A$2:$A$88,"&lt;="&amp;$A49,レース別成績!J$2:J$88,"&gt;=0")</f>
        <v>3</v>
      </c>
      <c r="E49" s="147">
        <f>MAX($B49:$D49)</f>
        <v>74</v>
      </c>
      <c r="F49" s="46" t="str">
        <f>INDEX($B$2:$D$2,1,MATCH($E49,$B49:$D49,0))</f>
        <v>マキ</v>
      </c>
    </row>
    <row r="50" spans="1:6" x14ac:dyDescent="0.65">
      <c r="A50" s="54">
        <v>46151</v>
      </c>
      <c r="B50" s="146">
        <f>COUNTIFS(レース別成績!$A$2:$A$88,"&lt;="&amp;$A50,レース別成績!H$2:H$88,"&gt;=0")</f>
        <v>74</v>
      </c>
      <c r="C50" s="146">
        <f>COUNTIFS(レース別成績!$A$2:$A$88,"&lt;="&amp;$A50,レース別成績!I$2:I$88,"&gt;=0")</f>
        <v>76</v>
      </c>
      <c r="D50" s="40">
        <f>COUNTIFS(レース別成績!$A$2:$A$88,"&lt;="&amp;$A50,レース別成績!J$2:J$88,"&gt;=0")</f>
        <v>3</v>
      </c>
      <c r="E50" s="147">
        <f>MAX($B50:$D50)</f>
        <v>76</v>
      </c>
      <c r="F50" s="46" t="str">
        <f>INDEX($B$2:$D$2,1,MATCH($E50,$B50:$D50,0))</f>
        <v>マキ</v>
      </c>
    </row>
    <row r="51" spans="1:6" x14ac:dyDescent="0.65">
      <c r="A51" s="54">
        <v>46152</v>
      </c>
      <c r="B51" s="146">
        <f>COUNTIFS(レース別成績!$A$2:$A$88,"&lt;="&amp;$A51,レース別成績!H$2:H$88,"&gt;=0")</f>
        <v>75</v>
      </c>
      <c r="C51" s="146">
        <f>COUNTIFS(レース別成績!$A$2:$A$88,"&lt;="&amp;$A51,レース別成績!I$2:I$88,"&gt;=0")</f>
        <v>77</v>
      </c>
      <c r="D51" s="40">
        <f>COUNTIFS(レース別成績!$A$2:$A$88,"&lt;="&amp;$A51,レース別成績!J$2:J$88,"&gt;=0")</f>
        <v>3</v>
      </c>
      <c r="E51" s="147">
        <f>MAX($B51:$D51)</f>
        <v>77</v>
      </c>
      <c r="F51" s="46" t="str">
        <f>INDEX($B$2:$D$2,1,MATCH($E51,$B51:$D51,0))</f>
        <v>マキ</v>
      </c>
    </row>
    <row r="52" spans="1:6" x14ac:dyDescent="0.65">
      <c r="A52" s="54">
        <v>46155</v>
      </c>
      <c r="B52" s="146">
        <f>COUNTIFS(レース別成績!$A$2:$A$88,"&lt;="&amp;$A52,レース別成績!H$2:H$88,"&gt;=0")</f>
        <v>76</v>
      </c>
      <c r="C52" s="146">
        <f>COUNTIFS(レース別成績!$A$2:$A$88,"&lt;="&amp;$A52,レース別成績!I$2:I$88,"&gt;=0")</f>
        <v>78</v>
      </c>
      <c r="D52" s="40">
        <f>COUNTIFS(レース別成績!$A$2:$A$88,"&lt;="&amp;$A52,レース別成績!J$2:J$88,"&gt;=0")</f>
        <v>3</v>
      </c>
      <c r="E52" s="147">
        <f>MAX($B52:$D52)</f>
        <v>78</v>
      </c>
      <c r="F52" s="46" t="str">
        <f>INDEX($B$2:$D$2,1,MATCH($E52,$B52:$D52,0))</f>
        <v>マキ</v>
      </c>
    </row>
    <row r="53" spans="1:6" x14ac:dyDescent="0.65">
      <c r="A53" s="54">
        <v>46158</v>
      </c>
      <c r="B53" s="146">
        <f>COUNTIFS(レース別成績!$A$2:$A$88,"&lt;="&amp;$A53,レース別成績!H$2:H$88,"&gt;=0")</f>
        <v>78</v>
      </c>
      <c r="C53" s="146">
        <f>COUNTIFS(レース別成績!$A$2:$A$88,"&lt;="&amp;$A53,レース別成績!I$2:I$88,"&gt;=0")</f>
        <v>80</v>
      </c>
      <c r="D53" s="40">
        <f>COUNTIFS(レース別成績!$A$2:$A$88,"&lt;="&amp;$A53,レース別成績!J$2:J$88,"&gt;=0")</f>
        <v>3</v>
      </c>
      <c r="E53" s="147">
        <f>MAX($B53:$D53)</f>
        <v>80</v>
      </c>
      <c r="F53" s="46" t="str">
        <f>INDEX($B$2:$D$2,1,MATCH($E53,$B53:$D53,0))</f>
        <v>マキ</v>
      </c>
    </row>
    <row r="54" spans="1:6" x14ac:dyDescent="0.65">
      <c r="A54" s="54">
        <v>46159</v>
      </c>
      <c r="B54" s="146">
        <f>COUNTIFS(レース別成績!$A$2:$A$88,"&lt;="&amp;$A54,レース別成績!H$2:H$88,"&gt;=0")</f>
        <v>79</v>
      </c>
      <c r="C54" s="146">
        <f>COUNTIFS(レース別成績!$A$2:$A$88,"&lt;="&amp;$A54,レース別成績!I$2:I$88,"&gt;=0")</f>
        <v>81</v>
      </c>
      <c r="D54" s="40">
        <f>COUNTIFS(レース別成績!$A$2:$A$88,"&lt;="&amp;$A54,レース別成績!J$2:J$88,"&gt;=0")</f>
        <v>3</v>
      </c>
      <c r="E54" s="147">
        <f>MAX($B54:$D54)</f>
        <v>81</v>
      </c>
      <c r="F54" s="46" t="str">
        <f>INDEX($B$2:$D$2,1,MATCH($E54,$B54:$D54,0))</f>
        <v>マキ</v>
      </c>
    </row>
    <row r="55" spans="1:6" x14ac:dyDescent="0.65">
      <c r="A55" s="54">
        <v>46165</v>
      </c>
      <c r="B55" s="146">
        <f>COUNTIFS(レース別成績!$A$2:$A$88,"&lt;="&amp;$A55,レース別成績!H$2:H$88,"&gt;=0")</f>
        <v>80</v>
      </c>
      <c r="C55" s="146">
        <f>COUNTIFS(レース別成績!$A$2:$A$88,"&lt;="&amp;$A55,レース別成績!I$2:I$88,"&gt;=0")</f>
        <v>82</v>
      </c>
      <c r="D55" s="40">
        <f>COUNTIFS(レース別成績!$A$2:$A$88,"&lt;="&amp;$A55,レース別成績!J$2:J$88,"&gt;=0")</f>
        <v>3</v>
      </c>
      <c r="E55" s="147">
        <f>MAX($B55:$D55)</f>
        <v>82</v>
      </c>
      <c r="F55" s="46" t="str">
        <f>INDEX($B$2:$D$2,1,MATCH($E55,$B55:$D55,0))</f>
        <v>マキ</v>
      </c>
    </row>
    <row r="56" spans="1:6" x14ac:dyDescent="0.65">
      <c r="A56" s="54">
        <v>46166</v>
      </c>
      <c r="B56" s="146">
        <f>COUNTIFS(レース別成績!$A$2:$A$88,"&lt;="&amp;$A56,レース別成績!H$2:H$88,"&gt;=0")</f>
        <v>81</v>
      </c>
      <c r="C56" s="146">
        <f>COUNTIFS(レース別成績!$A$2:$A$88,"&lt;="&amp;$A56,レース別成績!I$2:I$88,"&gt;=0")</f>
        <v>83</v>
      </c>
      <c r="D56" s="40">
        <f>COUNTIFS(レース別成績!$A$2:$A$88,"&lt;="&amp;$A56,レース別成績!J$2:J$88,"&gt;=0")</f>
        <v>3</v>
      </c>
      <c r="E56" s="147">
        <f>MAX($B56:$D56)</f>
        <v>83</v>
      </c>
      <c r="F56" s="46" t="str">
        <f>INDEX($B$2:$D$2,1,MATCH($E56,$B56:$D56,0))</f>
        <v>マキ</v>
      </c>
    </row>
    <row r="57" spans="1:6" x14ac:dyDescent="0.65">
      <c r="A57" s="54">
        <v>46172</v>
      </c>
      <c r="B57" s="146">
        <f>COUNTIFS(レース別成績!$A$2:$A$88,"&lt;="&amp;$A57,レース別成績!H$2:H$88,"&gt;=0")</f>
        <v>82</v>
      </c>
      <c r="C57" s="146">
        <f>COUNTIFS(レース別成績!$A$2:$A$88,"&lt;="&amp;$A57,レース別成績!I$2:I$88,"&gt;=0")</f>
        <v>84</v>
      </c>
      <c r="D57" s="40">
        <f>COUNTIFS(レース別成績!$A$2:$A$88,"&lt;="&amp;$A57,レース別成績!J$2:J$88,"&gt;=0")</f>
        <v>3</v>
      </c>
      <c r="E57" s="147">
        <f>MAX($B57:$D57)</f>
        <v>84</v>
      </c>
      <c r="F57" s="46" t="str">
        <f>INDEX($B$2:$D$2,1,MATCH($E57,$B57:$D57,0))</f>
        <v>マキ</v>
      </c>
    </row>
    <row r="58" spans="1:6" ht="17.25" thickBot="1" x14ac:dyDescent="0.7">
      <c r="A58" s="54">
        <v>46173</v>
      </c>
      <c r="B58" s="146">
        <f>COUNTIFS(レース別成績!$A$2:$A$88,"&lt;="&amp;$A58,レース別成績!H$2:H$88,"&gt;=0")</f>
        <v>84</v>
      </c>
      <c r="C58" s="146">
        <f>COUNTIFS(レース別成績!$A$2:$A$88,"&lt;="&amp;$A58,レース別成績!I$2:I$88,"&gt;=0")</f>
        <v>87</v>
      </c>
      <c r="D58" s="40">
        <f>COUNTIFS(レース別成績!$A$2:$A$88,"&lt;="&amp;$A58,レース別成績!J$2:J$88,"&gt;=0")</f>
        <v>3</v>
      </c>
      <c r="E58" s="147">
        <f>MAX($B58:$D58)</f>
        <v>87</v>
      </c>
      <c r="F58" s="46" t="str">
        <f>INDEX($B$2:$D$2,1,MATCH($E58,$B58:$D58,0))</f>
        <v>マキ</v>
      </c>
    </row>
    <row r="59" spans="1:6" ht="17.25" thickBot="1" x14ac:dyDescent="0.7">
      <c r="A59" s="43" t="s">
        <v>0</v>
      </c>
      <c r="B59" s="44" t="str">
        <f t="shared" ref="B59:D59" si="0">B$2</f>
        <v>ユメ</v>
      </c>
      <c r="C59" s="44" t="str">
        <f t="shared" si="0"/>
        <v>マキ</v>
      </c>
      <c r="D59" s="44" t="str">
        <f t="shared" si="0"/>
        <v>ピタ</v>
      </c>
      <c r="E59" s="44" t="str">
        <f>E$62</f>
        <v>TOP</v>
      </c>
      <c r="F59" s="44" t="str">
        <f>F$62</f>
        <v>ID</v>
      </c>
    </row>
    <row r="61" spans="1:6" ht="17.25" thickBot="1" x14ac:dyDescent="0.7">
      <c r="A61" s="41" t="s">
        <v>71</v>
      </c>
      <c r="B61" s="41"/>
    </row>
    <row r="62" spans="1:6" s="42" customFormat="1" ht="17.25" thickBot="1" x14ac:dyDescent="0.7">
      <c r="A62" s="43" t="s">
        <v>0</v>
      </c>
      <c r="B62" s="44" t="str">
        <f t="shared" ref="B62:D62" si="1">B$2</f>
        <v>ユメ</v>
      </c>
      <c r="C62" s="44" t="str">
        <f t="shared" si="1"/>
        <v>マキ</v>
      </c>
      <c r="D62" s="44" t="str">
        <f t="shared" si="1"/>
        <v>ピタ</v>
      </c>
      <c r="E62" s="44" t="s">
        <v>70</v>
      </c>
      <c r="F62" s="44" t="s">
        <v>4</v>
      </c>
    </row>
    <row r="63" spans="1:6" s="42" customFormat="1" x14ac:dyDescent="0.65">
      <c r="A63" s="45" cm="1">
        <f t="array" ref="A63:A118">_xlfn._xlws.FILTER($A$3:$A$58,$A$3:$A$58&lt;&gt;"")</f>
        <v>46026</v>
      </c>
      <c r="B63" s="40">
        <f>IF(COUNTIFS(レース別成績!$A$2:$A$88,"="&amp;$A3,レース別成績!H$2:H$88,"&gt;=0")&gt;0,SUMIFS(レース別成績!H$2:H$88,レース別成績!$A$2:$A$88,"="&amp;$A63),"")</f>
        <v>710</v>
      </c>
      <c r="C63" s="40">
        <f>IF(COUNTIFS(レース別成績!$A$2:$A$88,"="&amp;$A3,レース別成績!I$2:I$88,"&gt;=0")&gt;0,SUMIFS(レース別成績!I$2:I$88,レース別成績!$A$2:$A$88,"="&amp;$A63),"")</f>
        <v>510</v>
      </c>
      <c r="D63" s="126" t="str">
        <f>IF(COUNTIFS(レース別成績!$A$2:$A$88,"="&amp;$A3,レース別成績!J$2:J$88,"&gt;=0")&gt;0,SUMIFS(レース別成績!J$2:J$88,レース別成績!$A$2:$A$88,"="&amp;$A63),"")</f>
        <v/>
      </c>
      <c r="E63" s="46">
        <f>MAX($B63:$D63)</f>
        <v>710</v>
      </c>
      <c r="F63" s="46" t="str">
        <f>INDEX($B$2:$D$2,1,MATCH($E63,$B63:$D63,0))</f>
        <v>ユメ</v>
      </c>
    </row>
    <row r="64" spans="1:6" s="42" customFormat="1" x14ac:dyDescent="0.65">
      <c r="A64" s="45">
        <v>46033</v>
      </c>
      <c r="B64" s="40">
        <f>IF(COUNTIFS(レース別成績!$A$2:$A$88,"="&amp;$A4,レース別成績!H$2:H$88,"&gt;=0")&gt;0,SUMIFS(レース別成績!H$2:H$88,レース別成績!$A$2:$A$88,"="&amp;$A64),"")</f>
        <v>800</v>
      </c>
      <c r="C64" s="40">
        <f>IF(COUNTIFS(レース別成績!$A$2:$A$88,"="&amp;$A4,レース別成績!I$2:I$88,"&gt;=0")&gt;0,SUMIFS(レース別成績!I$2:I$88,レース別成績!$A$2:$A$88,"="&amp;$A64),"")</f>
        <v>5250</v>
      </c>
      <c r="D64" s="40">
        <f>IF(COUNTIFS(レース別成績!$A$2:$A$88,"="&amp;$A4,レース別成績!J$2:J$88,"&gt;=0")&gt;0,SUMIFS(レース別成績!J$2:J$88,レース別成績!$A$2:$A$88,"="&amp;$A64),"")</f>
        <v>680</v>
      </c>
      <c r="E64" s="46">
        <f>MAX($B64:$D64)</f>
        <v>5250</v>
      </c>
      <c r="F64" s="46" t="str">
        <f>INDEX($B$2:$D$2,1,MATCH($E64,$B64:$D64,0))</f>
        <v>マキ</v>
      </c>
    </row>
    <row r="65" spans="1:6" s="42" customFormat="1" x14ac:dyDescent="0.65">
      <c r="A65" s="45">
        <v>46034</v>
      </c>
      <c r="B65" s="40">
        <f>IF(COUNTIFS(レース別成績!$A$2:$A$88,"="&amp;$A5,レース別成績!H$2:H$88,"&gt;=0")&gt;0,SUMIFS(レース別成績!H$2:H$88,レース別成績!$A$2:$A$88,"="&amp;$A65),"")</f>
        <v>0</v>
      </c>
      <c r="C65" s="40">
        <f>IF(COUNTIFS(レース別成績!$A$2:$A$88,"="&amp;$A5,レース別成績!I$2:I$88,"&gt;=0")&gt;0,SUMIFS(レース別成績!I$2:I$88,レース別成績!$A$2:$A$88,"="&amp;$A65),"")</f>
        <v>550</v>
      </c>
      <c r="D65" s="40">
        <f>IF(COUNTIFS(レース別成績!$A$2:$A$88,"="&amp;$A5,レース別成績!J$2:J$88,"&gt;=0")&gt;0,SUMIFS(レース別成績!J$2:J$88,レース別成績!$A$2:$A$88,"="&amp;$A65),"")</f>
        <v>180</v>
      </c>
      <c r="E65" s="46">
        <f>MAX($B65:$D65)</f>
        <v>550</v>
      </c>
      <c r="F65" s="46" t="str">
        <f>INDEX($B$2:$D$2,1,MATCH($E65,$B65:$D65,0))</f>
        <v>マキ</v>
      </c>
    </row>
    <row r="66" spans="1:6" s="42" customFormat="1" x14ac:dyDescent="0.65">
      <c r="A66" s="45">
        <v>46040</v>
      </c>
      <c r="B66" s="40">
        <f>IF(COUNTIFS(レース別成績!$A$2:$A$88,"="&amp;$A6,レース別成績!H$2:H$88,"&gt;=0")&gt;0,SUMIFS(レース別成績!H$2:H$88,レース別成績!$A$2:$A$88,"="&amp;$A66),"")</f>
        <v>130</v>
      </c>
      <c r="C66" s="40">
        <f>IF(COUNTIFS(レース別成績!$A$2:$A$88,"="&amp;$A6,レース別成績!I$2:I$88,"&gt;=0")&gt;0,SUMIFS(レース別成績!I$2:I$88,レース別成績!$A$2:$A$88,"="&amp;$A66),"")</f>
        <v>4960</v>
      </c>
      <c r="D66" s="40" t="str">
        <f>IF(COUNTIFS(レース別成績!$A$2:$A$88,"="&amp;$A6,レース別成績!J$2:J$88,"&gt;=0")&gt;0,SUMIFS(レース別成績!J$2:J$88,レース別成績!$A$2:$A$88,"="&amp;$A66),"")</f>
        <v/>
      </c>
      <c r="E66" s="46">
        <f>MAX($B66:$D66)</f>
        <v>4960</v>
      </c>
      <c r="F66" s="46" t="str">
        <f>INDEX($B$2:$D$2,1,MATCH($E66,$B66:$D66,0))</f>
        <v>マキ</v>
      </c>
    </row>
    <row r="67" spans="1:6" s="42" customFormat="1" x14ac:dyDescent="0.65">
      <c r="A67" s="45">
        <v>46043</v>
      </c>
      <c r="B67" s="40" t="str">
        <f>IF(COUNTIFS(レース別成績!$A$2:$A$88,"="&amp;$A7,レース別成績!H$2:H$88,"&gt;=0")&gt;0,SUMIFS(レース別成績!H$2:H$88,レース別成績!$A$2:$A$88,"="&amp;$A67),"")</f>
        <v/>
      </c>
      <c r="C67" s="40">
        <f>IF(COUNTIFS(レース別成績!$A$2:$A$88,"="&amp;$A7,レース別成績!I$2:I$88,"&gt;=0")&gt;0,SUMIFS(レース別成績!I$2:I$88,レース別成績!$A$2:$A$88,"="&amp;$A67),"")</f>
        <v>580</v>
      </c>
      <c r="D67" s="40" t="str">
        <f>IF(COUNTIFS(レース別成績!$A$2:$A$88,"="&amp;$A7,レース別成績!J$2:J$88,"&gt;=0")&gt;0,SUMIFS(レース別成績!J$2:J$88,レース別成績!$A$2:$A$88,"="&amp;$A67),"")</f>
        <v/>
      </c>
      <c r="E67" s="46">
        <f>MAX($B67:$D67)</f>
        <v>580</v>
      </c>
      <c r="F67" s="46" t="str">
        <f>INDEX($B$2:$D$2,1,MATCH($E67,$B67:$D67,0))</f>
        <v>マキ</v>
      </c>
    </row>
    <row r="68" spans="1:6" s="42" customFormat="1" x14ac:dyDescent="0.65">
      <c r="A68" s="45">
        <v>46046</v>
      </c>
      <c r="B68" s="40">
        <f>IF(COUNTIFS(レース別成績!$A$2:$A$88,"="&amp;$A8,レース別成績!H$2:H$88,"&gt;=0")&gt;0,SUMIFS(レース別成績!H$2:H$88,レース別成績!$A$2:$A$88,"="&amp;$A68),"")</f>
        <v>120</v>
      </c>
      <c r="C68" s="40">
        <f>IF(COUNTIFS(レース別成績!$A$2:$A$88,"="&amp;$A8,レース別成績!I$2:I$88,"&gt;=0")&gt;0,SUMIFS(レース別成績!I$2:I$88,レース別成績!$A$2:$A$88,"="&amp;$A68),"")</f>
        <v>6930</v>
      </c>
      <c r="D68" s="40" t="str">
        <f>IF(COUNTIFS(レース別成績!$A$2:$A$88,"="&amp;$A8,レース別成績!J$2:J$88,"&gt;=0")&gt;0,SUMIFS(レース別成績!J$2:J$88,レース別成績!$A$2:$A$88,"="&amp;$A68),"")</f>
        <v/>
      </c>
      <c r="E68" s="46">
        <f>MAX($B68:$D68)</f>
        <v>6930</v>
      </c>
      <c r="F68" s="46" t="str">
        <f>INDEX($B$2:$D$2,1,MATCH($E68,$B68:$D68,0))</f>
        <v>マキ</v>
      </c>
    </row>
    <row r="69" spans="1:6" s="42" customFormat="1" x14ac:dyDescent="0.65">
      <c r="A69" s="45">
        <v>46047</v>
      </c>
      <c r="B69" s="40">
        <f>IF(COUNTIFS(レース別成績!$A$2:$A$88,"="&amp;$A9,レース別成績!H$2:H$88,"&gt;=0")&gt;0,SUMIFS(レース別成績!H$2:H$88,レース別成績!$A$2:$A$88,"="&amp;$A69),"")</f>
        <v>1170</v>
      </c>
      <c r="C69" s="40">
        <f>IF(COUNTIFS(レース別成績!$A$2:$A$88,"="&amp;$A9,レース別成績!I$2:I$88,"&gt;=0")&gt;0,SUMIFS(レース別成績!I$2:I$88,レース別成績!$A$2:$A$88,"="&amp;$A69),"")</f>
        <v>970</v>
      </c>
      <c r="D69" s="40" t="str">
        <f>IF(COUNTIFS(レース別成績!$A$2:$A$88,"="&amp;$A9,レース別成績!J$2:J$88,"&gt;=0")&gt;0,SUMIFS(レース別成績!J$2:J$88,レース別成績!$A$2:$A$88,"="&amp;$A69),"")</f>
        <v/>
      </c>
      <c r="E69" s="46">
        <f>MAX($B69:$D69)</f>
        <v>1170</v>
      </c>
      <c r="F69" s="46" t="str">
        <f>INDEX($B$2:$D$2,1,MATCH($E69,$B69:$D69,0))</f>
        <v>ユメ</v>
      </c>
    </row>
    <row r="70" spans="1:6" s="42" customFormat="1" x14ac:dyDescent="0.65">
      <c r="A70" s="45">
        <v>46054</v>
      </c>
      <c r="B70" s="40">
        <f>IF(COUNTIFS(レース別成績!$A$2:$A$88,"="&amp;$A10,レース別成績!H$2:H$88,"&gt;=0")&gt;0,SUMIFS(レース別成績!H$2:H$88,レース別成績!$A$2:$A$88,"="&amp;$A70),"")</f>
        <v>0</v>
      </c>
      <c r="C70" s="40">
        <f>IF(COUNTIFS(レース別成績!$A$2:$A$88,"="&amp;$A10,レース別成績!I$2:I$88,"&gt;=0")&gt;0,SUMIFS(レース別成績!I$2:I$88,レース別成績!$A$2:$A$88,"="&amp;$A70),"")</f>
        <v>1060</v>
      </c>
      <c r="D70" s="40" t="str">
        <f>IF(COUNTIFS(レース別成績!$A$2:$A$88,"="&amp;$A10,レース別成績!J$2:J$88,"&gt;=0")&gt;0,SUMIFS(レース別成績!J$2:J$88,レース別成績!$A$2:$A$88,"="&amp;$A70),"")</f>
        <v/>
      </c>
      <c r="E70" s="46">
        <f>MAX($B70:$D70)</f>
        <v>1060</v>
      </c>
      <c r="F70" s="46" t="str">
        <f>INDEX($B$2:$D$2,1,MATCH($E70,$B70:$D70,0))</f>
        <v>マキ</v>
      </c>
    </row>
    <row r="71" spans="1:6" s="42" customFormat="1" x14ac:dyDescent="0.65">
      <c r="A71" s="45">
        <v>46063</v>
      </c>
      <c r="B71" s="40">
        <f>IF(COUNTIFS(レース別成績!$A$2:$A$88,"="&amp;$A11,レース別成績!H$2:H$88,"&gt;=0")&gt;0,SUMIFS(レース別成績!H$2:H$88,レース別成績!$A$2:$A$88,"="&amp;$A71),"")</f>
        <v>910</v>
      </c>
      <c r="C71" s="40">
        <f>IF(COUNTIFS(レース別成績!$A$2:$A$88,"="&amp;$A11,レース別成績!I$2:I$88,"&gt;=0")&gt;0,SUMIFS(レース別成績!I$2:I$88,レース別成績!$A$2:$A$88,"="&amp;$A71),"")</f>
        <v>1230</v>
      </c>
      <c r="D71" s="40" t="str">
        <f>IF(COUNTIFS(レース別成績!$A$2:$A$88,"="&amp;$A11,レース別成績!J$2:J$88,"&gt;=0")&gt;0,SUMIFS(レース別成績!J$2:J$88,レース別成績!$A$2:$A$88,"="&amp;$A71),"")</f>
        <v/>
      </c>
      <c r="E71" s="46">
        <f>MAX($B71:$D71)</f>
        <v>1230</v>
      </c>
      <c r="F71" s="46" t="str">
        <f>INDEX($B$2:$D$2,1,MATCH($E71,$B71:$D71,0))</f>
        <v>マキ</v>
      </c>
    </row>
    <row r="72" spans="1:6" s="42" customFormat="1" x14ac:dyDescent="0.65">
      <c r="A72" s="45">
        <v>46064</v>
      </c>
      <c r="B72" s="40">
        <f>IF(COUNTIFS(レース別成績!$A$2:$A$88,"="&amp;$A12,レース別成績!H$2:H$88,"&gt;=0")&gt;0,SUMIFS(レース別成績!H$2:H$88,レース別成績!$A$2:$A$88,"="&amp;$A72),"")</f>
        <v>0</v>
      </c>
      <c r="C72" s="40">
        <f>IF(COUNTIFS(レース別成績!$A$2:$A$88,"="&amp;$A12,レース別成績!I$2:I$88,"&gt;=0")&gt;0,SUMIFS(レース別成績!I$2:I$88,レース別成績!$A$2:$A$88,"="&amp;$A72),"")</f>
        <v>0</v>
      </c>
      <c r="D72" s="40" t="str">
        <f>IF(COUNTIFS(レース別成績!$A$2:$A$88,"="&amp;$A12,レース別成績!J$2:J$88,"&gt;=0")&gt;0,SUMIFS(レース別成績!J$2:J$88,レース別成績!$A$2:$A$88,"="&amp;$A72),"")</f>
        <v/>
      </c>
      <c r="E72" s="46">
        <f>MAX($B72:$D72)</f>
        <v>0</v>
      </c>
      <c r="F72" s="46" t="str">
        <f>INDEX($B$2:$D$2,1,MATCH($E72,$B72:$D72,0))</f>
        <v>ユメ</v>
      </c>
    </row>
    <row r="73" spans="1:6" s="42" customFormat="1" x14ac:dyDescent="0.65">
      <c r="A73" s="45">
        <v>46065</v>
      </c>
      <c r="B73" s="40">
        <f>IF(COUNTIFS(レース別成績!$A$2:$A$88,"="&amp;$A13,レース別成績!H$2:H$88,"&gt;=0")&gt;0,SUMIFS(レース別成績!H$2:H$88,レース別成績!$A$2:$A$88,"="&amp;$A73),"")</f>
        <v>2850</v>
      </c>
      <c r="C73" s="40">
        <f>IF(COUNTIFS(レース別成績!$A$2:$A$88,"="&amp;$A13,レース別成績!I$2:I$88,"&gt;=0")&gt;0,SUMIFS(レース別成績!I$2:I$88,レース別成績!$A$2:$A$88,"="&amp;$A73),"")</f>
        <v>15090</v>
      </c>
      <c r="D73" s="40" t="str">
        <f>IF(COUNTIFS(レース別成績!$A$2:$A$88,"="&amp;$A13,レース別成績!J$2:J$88,"&gt;=0")&gt;0,SUMIFS(レース別成績!J$2:J$88,レース別成績!$A$2:$A$88,"="&amp;$A73),"")</f>
        <v/>
      </c>
      <c r="E73" s="46">
        <f>MAX($B73:$D73)</f>
        <v>15090</v>
      </c>
      <c r="F73" s="46" t="str">
        <f>INDEX($B$2:$D$2,1,MATCH($E73,$B73:$D73,0))</f>
        <v>マキ</v>
      </c>
    </row>
    <row r="74" spans="1:6" s="42" customFormat="1" x14ac:dyDescent="0.65">
      <c r="A74" s="45">
        <v>46067</v>
      </c>
      <c r="B74" s="40">
        <f>IF(COUNTIFS(レース別成績!$A$2:$A$88,"="&amp;$A14,レース別成績!H$2:H$88,"&gt;=0")&gt;0,SUMIFS(レース別成績!H$2:H$88,レース別成績!$A$2:$A$88,"="&amp;$A74),"")</f>
        <v>40</v>
      </c>
      <c r="C74" s="40">
        <f>IF(COUNTIFS(レース別成績!$A$2:$A$88,"="&amp;$A14,レース別成績!I$2:I$88,"&gt;=0")&gt;0,SUMIFS(レース別成績!I$2:I$88,レース別成績!$A$2:$A$88,"="&amp;$A74),"")</f>
        <v>1830</v>
      </c>
      <c r="D74" s="40" t="str">
        <f>IF(COUNTIFS(レース別成績!$A$2:$A$88,"="&amp;$A14,レース別成績!J$2:J$88,"&gt;=0")&gt;0,SUMIFS(レース別成績!J$2:J$88,レース別成績!$A$2:$A$88,"="&amp;$A74),"")</f>
        <v/>
      </c>
      <c r="E74" s="46">
        <f>MAX($B74:$D74)</f>
        <v>1830</v>
      </c>
      <c r="F74" s="46" t="str">
        <f>INDEX($B$2:$D$2,1,MATCH($E74,$B74:$D74,0))</f>
        <v>マキ</v>
      </c>
    </row>
    <row r="75" spans="1:6" s="42" customFormat="1" x14ac:dyDescent="0.65">
      <c r="A75" s="45">
        <v>46068</v>
      </c>
      <c r="B75" s="40">
        <f>IF(COUNTIFS(レース別成績!$A$2:$A$88,"="&amp;$A15,レース別成績!H$2:H$88,"&gt;=0")&gt;0,SUMIFS(レース別成績!H$2:H$88,レース別成績!$A$2:$A$88,"="&amp;$A75),"")</f>
        <v>1400</v>
      </c>
      <c r="C75" s="40">
        <f>IF(COUNTIFS(レース別成績!$A$2:$A$88,"="&amp;$A15,レース別成績!I$2:I$88,"&gt;=0")&gt;0,SUMIFS(レース別成績!I$2:I$88,レース別成績!$A$2:$A$88,"="&amp;$A75),"")</f>
        <v>3300</v>
      </c>
      <c r="D75" s="40" t="str">
        <f>IF(COUNTIFS(レース別成績!$A$2:$A$88,"="&amp;$A15,レース別成績!J$2:J$88,"&gt;=0")&gt;0,SUMIFS(レース別成績!J$2:J$88,レース別成績!$A$2:$A$88,"="&amp;$A75),"")</f>
        <v/>
      </c>
      <c r="E75" s="46">
        <f>MAX($B75:$D75)</f>
        <v>3300</v>
      </c>
      <c r="F75" s="46" t="str">
        <f>INDEX($B$2:$D$2,1,MATCH($E75,$B75:$D75,0))</f>
        <v>マキ</v>
      </c>
    </row>
    <row r="76" spans="1:6" s="42" customFormat="1" x14ac:dyDescent="0.65">
      <c r="A76" s="45">
        <v>46071</v>
      </c>
      <c r="B76" s="40">
        <f>IF(COUNTIFS(レース別成績!$A$2:$A$88,"="&amp;$A16,レース別成績!H$2:H$88,"&gt;=0")&gt;0,SUMIFS(レース別成績!H$2:H$88,レース別成績!$A$2:$A$88,"="&amp;$A76),"")</f>
        <v>340</v>
      </c>
      <c r="C76" s="40">
        <f>IF(COUNTIFS(レース別成績!$A$2:$A$88,"="&amp;$A16,レース別成績!I$2:I$88,"&gt;=0")&gt;0,SUMIFS(レース別成績!I$2:I$88,レース別成績!$A$2:$A$88,"="&amp;$A76),"")</f>
        <v>1160</v>
      </c>
      <c r="D76" s="40" t="str">
        <f>IF(COUNTIFS(レース別成績!$A$2:$A$88,"="&amp;$A16,レース別成績!J$2:J$88,"&gt;=0")&gt;0,SUMIFS(レース別成績!J$2:J$88,レース別成績!$A$2:$A$88,"="&amp;$A76),"")</f>
        <v/>
      </c>
      <c r="E76" s="46">
        <f>MAX($B76:$D76)</f>
        <v>1160</v>
      </c>
      <c r="F76" s="46" t="str">
        <f>INDEX($B$2:$D$2,1,MATCH($E76,$B76:$D76,0))</f>
        <v>マキ</v>
      </c>
    </row>
    <row r="77" spans="1:6" s="42" customFormat="1" x14ac:dyDescent="0.65">
      <c r="A77" s="45">
        <v>46074</v>
      </c>
      <c r="B77" s="40">
        <f>IF(COUNTIFS(レース別成績!$A$2:$A$88,"="&amp;$A17,レース別成績!H$2:H$88,"&gt;=0")&gt;0,SUMIFS(レース別成績!H$2:H$88,レース別成績!$A$2:$A$88,"="&amp;$A77),"")</f>
        <v>2680</v>
      </c>
      <c r="C77" s="40">
        <f>IF(COUNTIFS(レース別成績!$A$2:$A$88,"="&amp;$A17,レース別成績!I$2:I$88,"&gt;=0")&gt;0,SUMIFS(レース別成績!I$2:I$88,レース別成績!$A$2:$A$88,"="&amp;$A77),"")</f>
        <v>20</v>
      </c>
      <c r="D77" s="40" t="str">
        <f>IF(COUNTIFS(レース別成績!$A$2:$A$88,"="&amp;$A17,レース別成績!J$2:J$88,"&gt;=0")&gt;0,SUMIFS(レース別成績!J$2:J$88,レース別成績!$A$2:$A$88,"="&amp;$A77),"")</f>
        <v/>
      </c>
      <c r="E77" s="46">
        <f>MAX($B77:$D77)</f>
        <v>2680</v>
      </c>
      <c r="F77" s="46" t="str">
        <f>INDEX($B$2:$D$2,1,MATCH($E77,$B77:$D77,0))</f>
        <v>ユメ</v>
      </c>
    </row>
    <row r="78" spans="1:6" s="42" customFormat="1" x14ac:dyDescent="0.65">
      <c r="A78" s="45">
        <v>46075</v>
      </c>
      <c r="B78" s="40">
        <f>IF(COUNTIFS(レース別成績!$A$2:$A$88,"="&amp;$A18,レース別成績!H$2:H$88,"&gt;=0")&gt;0,SUMIFS(レース別成績!H$2:H$88,レース別成績!$A$2:$A$88,"="&amp;$A78),"")</f>
        <v>1260</v>
      </c>
      <c r="C78" s="40">
        <f>IF(COUNTIFS(レース別成績!$A$2:$A$88,"="&amp;$A18,レース別成績!I$2:I$88,"&gt;=0")&gt;0,SUMIFS(レース別成績!I$2:I$88,レース別成績!$A$2:$A$88,"="&amp;$A78),"")</f>
        <v>5740</v>
      </c>
      <c r="D78" s="40">
        <f>IF(COUNTIFS(レース別成績!$A$2:$A$88,"="&amp;$A18,レース別成績!J$2:J$88,"&gt;=0")&gt;0,SUMIFS(レース別成績!J$2:J$88,レース別成績!$A$2:$A$88,"="&amp;$A78),"")</f>
        <v>30</v>
      </c>
      <c r="E78" s="46">
        <f>MAX($B78:$D78)</f>
        <v>5740</v>
      </c>
      <c r="F78" s="46" t="str">
        <f>INDEX($B$2:$D$2,1,MATCH($E78,$B78:$D78,0))</f>
        <v>マキ</v>
      </c>
    </row>
    <row r="79" spans="1:6" s="42" customFormat="1" x14ac:dyDescent="0.65">
      <c r="A79" s="45">
        <v>46076</v>
      </c>
      <c r="B79" s="40">
        <f>IF(COUNTIFS(レース別成績!$A$2:$A$88,"="&amp;$A19,レース別成績!H$2:H$88,"&gt;=0")&gt;0,SUMIFS(レース別成績!H$2:H$88,レース別成績!$A$2:$A$88,"="&amp;$A79),"")</f>
        <v>240</v>
      </c>
      <c r="C79" s="40">
        <f>IF(COUNTIFS(レース別成績!$A$2:$A$88,"="&amp;$A19,レース別成績!I$2:I$88,"&gt;=0")&gt;0,SUMIFS(レース別成績!I$2:I$88,レース別成績!$A$2:$A$88,"="&amp;$A79),"")</f>
        <v>140</v>
      </c>
      <c r="D79" s="40" t="str">
        <f>IF(COUNTIFS(レース別成績!$A$2:$A$88,"="&amp;$A19,レース別成績!J$2:J$88,"&gt;=0")&gt;0,SUMIFS(レース別成績!J$2:J$88,レース別成績!$A$2:$A$88,"="&amp;$A79),"")</f>
        <v/>
      </c>
      <c r="E79" s="46">
        <f>MAX($B79:$D79)</f>
        <v>240</v>
      </c>
      <c r="F79" s="46" t="str">
        <f>INDEX($B$2:$D$2,1,MATCH($E79,$B79:$D79,0))</f>
        <v>ユメ</v>
      </c>
    </row>
    <row r="80" spans="1:6" s="42" customFormat="1" x14ac:dyDescent="0.65">
      <c r="A80" s="45">
        <v>46081</v>
      </c>
      <c r="B80" s="40">
        <f>IF(COUNTIFS(レース別成績!$A$2:$A$88,"="&amp;$A20,レース別成績!H$2:H$88,"&gt;=0")&gt;0,SUMIFS(レース別成績!H$2:H$88,レース別成績!$A$2:$A$88,"="&amp;$A80),"")</f>
        <v>0</v>
      </c>
      <c r="C80" s="40">
        <f>IF(COUNTIFS(レース別成績!$A$2:$A$88,"="&amp;$A20,レース別成績!I$2:I$88,"&gt;=0")&gt;0,SUMIFS(レース別成績!I$2:I$88,レース別成績!$A$2:$A$88,"="&amp;$A80),"")</f>
        <v>1270</v>
      </c>
      <c r="D80" s="40" t="str">
        <f>IF(COUNTIFS(レース別成績!$A$2:$A$88,"="&amp;$A20,レース別成績!J$2:J$88,"&gt;=0")&gt;0,SUMIFS(レース別成績!J$2:J$88,レース別成績!$A$2:$A$88,"="&amp;$A80),"")</f>
        <v/>
      </c>
      <c r="E80" s="46">
        <f>MAX($B80:$D80)</f>
        <v>1270</v>
      </c>
      <c r="F80" s="46" t="str">
        <f>INDEX($B$2:$D$2,1,MATCH($E80,$B80:$D80,0))</f>
        <v>マキ</v>
      </c>
    </row>
    <row r="81" spans="1:6" s="42" customFormat="1" x14ac:dyDescent="0.65">
      <c r="A81" s="45">
        <v>46082</v>
      </c>
      <c r="B81" s="40">
        <f>IF(COUNTIFS(レース別成績!$A$2:$A$88,"="&amp;$A21,レース別成績!H$2:H$88,"&gt;=0")&gt;0,SUMIFS(レース別成績!H$2:H$88,レース別成績!$A$2:$A$88,"="&amp;$A81),"")</f>
        <v>1390</v>
      </c>
      <c r="C81" s="40">
        <f>IF(COUNTIFS(レース別成績!$A$2:$A$88,"="&amp;$A21,レース別成績!I$2:I$88,"&gt;=0")&gt;0,SUMIFS(レース別成績!I$2:I$88,レース別成績!$A$2:$A$88,"="&amp;$A81),"")</f>
        <v>1190</v>
      </c>
      <c r="D81" s="40" t="str">
        <f>IF(COUNTIFS(レース別成績!$A$2:$A$88,"="&amp;$A21,レース別成績!J$2:J$88,"&gt;=0")&gt;0,SUMIFS(レース別成績!J$2:J$88,レース別成績!$A$2:$A$88,"="&amp;$A81),"")</f>
        <v/>
      </c>
      <c r="E81" s="46">
        <f>MAX($B81:$D81)</f>
        <v>1390</v>
      </c>
      <c r="F81" s="46" t="str">
        <f>INDEX($B$2:$D$2,1,MATCH($E81,$B81:$D81,0))</f>
        <v>ユメ</v>
      </c>
    </row>
    <row r="82" spans="1:6" s="42" customFormat="1" x14ac:dyDescent="0.65">
      <c r="A82" s="45">
        <v>46088</v>
      </c>
      <c r="B82" s="40">
        <f>IF(COUNTIFS(レース別成績!$A$2:$A$88,"="&amp;$A22,レース別成績!H$2:H$88,"&gt;=0")&gt;0,SUMIFS(レース別成績!H$2:H$88,レース別成績!$A$2:$A$88,"="&amp;$A82),"")</f>
        <v>0</v>
      </c>
      <c r="C82" s="40">
        <f>IF(COUNTIFS(レース別成績!$A$2:$A$88,"="&amp;$A22,レース別成績!I$2:I$88,"&gt;=0")&gt;0,SUMIFS(レース別成績!I$2:I$88,レース別成績!$A$2:$A$88,"="&amp;$A82),"")</f>
        <v>2640</v>
      </c>
      <c r="D82" s="40" t="str">
        <f>IF(COUNTIFS(レース別成績!$A$2:$A$88,"="&amp;$A22,レース別成績!J$2:J$88,"&gt;=0")&gt;0,SUMIFS(レース別成績!J$2:J$88,レース別成績!$A$2:$A$88,"="&amp;$A82),"")</f>
        <v/>
      </c>
      <c r="E82" s="46">
        <f>MAX($B82:$D82)</f>
        <v>2640</v>
      </c>
      <c r="F82" s="46" t="str">
        <f>INDEX($B$2:$D$2,1,MATCH($E82,$B82:$D82,0))</f>
        <v>マキ</v>
      </c>
    </row>
    <row r="83" spans="1:6" s="42" customFormat="1" x14ac:dyDescent="0.65">
      <c r="A83" s="45">
        <v>46089</v>
      </c>
      <c r="B83" s="40">
        <f>IF(COUNTIFS(レース別成績!$A$2:$A$88,"="&amp;$A23,レース別成績!H$2:H$88,"&gt;=0")&gt;0,SUMIFS(レース別成績!H$2:H$88,レース別成績!$A$2:$A$88,"="&amp;$A83),"")</f>
        <v>860</v>
      </c>
      <c r="C83" s="40">
        <f>IF(COUNTIFS(レース別成績!$A$2:$A$88,"="&amp;$A23,レース別成績!I$2:I$88,"&gt;=0")&gt;0,SUMIFS(レース別成績!I$2:I$88,レース別成績!$A$2:$A$88,"="&amp;$A83),"")</f>
        <v>860</v>
      </c>
      <c r="D83" s="40" t="str">
        <f>IF(COUNTIFS(レース別成績!$A$2:$A$88,"="&amp;$A23,レース別成績!J$2:J$88,"&gt;=0")&gt;0,SUMIFS(レース別成績!J$2:J$88,レース別成績!$A$2:$A$88,"="&amp;$A83),"")</f>
        <v/>
      </c>
      <c r="E83" s="46">
        <f>MAX($B83:$D83)</f>
        <v>860</v>
      </c>
      <c r="F83" s="46" t="str">
        <f>INDEX($B$2:$D$2,1,MATCH($E83,$B83:$D83,0))</f>
        <v>ユメ</v>
      </c>
    </row>
    <row r="84" spans="1:6" s="42" customFormat="1" x14ac:dyDescent="0.65">
      <c r="A84" s="45">
        <v>46092</v>
      </c>
      <c r="B84" s="40">
        <f>IF(COUNTIFS(レース別成績!$A$2:$A$88,"="&amp;$A24,レース別成績!H$2:H$88,"&gt;=0")&gt;0,SUMIFS(レース別成績!H$2:H$88,レース別成績!$A$2:$A$88,"="&amp;$A84),"")</f>
        <v>20</v>
      </c>
      <c r="C84" s="40">
        <f>IF(COUNTIFS(レース別成績!$A$2:$A$88,"="&amp;$A24,レース別成績!I$2:I$88,"&gt;=0")&gt;0,SUMIFS(レース別成績!I$2:I$88,レース別成績!$A$2:$A$88,"="&amp;$A84),"")</f>
        <v>5050</v>
      </c>
      <c r="D84" s="40" t="str">
        <f>IF(COUNTIFS(レース別成績!$A$2:$A$88,"="&amp;$A24,レース別成績!J$2:J$88,"&gt;=0")&gt;0,SUMIFS(レース別成績!J$2:J$88,レース別成績!$A$2:$A$88,"="&amp;$A84),"")</f>
        <v/>
      </c>
      <c r="E84" s="46">
        <f>MAX($B84:$D84)</f>
        <v>5050</v>
      </c>
      <c r="F84" s="46" t="str">
        <f>INDEX($B$2:$D$2,1,MATCH($E84,$B84:$D84,0))</f>
        <v>マキ</v>
      </c>
    </row>
    <row r="85" spans="1:6" s="42" customFormat="1" x14ac:dyDescent="0.65">
      <c r="A85" s="45">
        <v>46095</v>
      </c>
      <c r="B85" s="40">
        <f>IF(COUNTIFS(レース別成績!$A$2:$A$88,"="&amp;$A25,レース別成績!H$2:H$88,"&gt;=0")&gt;0,SUMIFS(レース別成績!H$2:H$88,レース別成績!$A$2:$A$88,"="&amp;$A85),"")</f>
        <v>630</v>
      </c>
      <c r="C85" s="40">
        <f>IF(COUNTIFS(レース別成績!$A$2:$A$88,"="&amp;$A25,レース別成績!I$2:I$88,"&gt;=0")&gt;0,SUMIFS(レース別成績!I$2:I$88,レース別成績!$A$2:$A$88,"="&amp;$A85),"")</f>
        <v>950</v>
      </c>
      <c r="D85" s="40" t="str">
        <f>IF(COUNTIFS(レース別成績!$A$2:$A$88,"="&amp;$A25,レース別成績!J$2:J$88,"&gt;=0")&gt;0,SUMIFS(レース別成績!J$2:J$88,レース別成績!$A$2:$A$88,"="&amp;$A85),"")</f>
        <v/>
      </c>
      <c r="E85" s="46">
        <f>MAX($B85:$D85)</f>
        <v>950</v>
      </c>
      <c r="F85" s="46" t="str">
        <f>INDEX($B$2:$D$2,1,MATCH($E85,$B85:$D85,0))</f>
        <v>マキ</v>
      </c>
    </row>
    <row r="86" spans="1:6" s="42" customFormat="1" x14ac:dyDescent="0.65">
      <c r="A86" s="45">
        <v>46096</v>
      </c>
      <c r="B86" s="40">
        <f>IF(COUNTIFS(レース別成績!$A$2:$A$88,"="&amp;$A26,レース別成績!H$2:H$88,"&gt;=0")&gt;0,SUMIFS(レース別成績!H$2:H$88,レース別成績!$A$2:$A$88,"="&amp;$A86),"")</f>
        <v>4980</v>
      </c>
      <c r="C86" s="40">
        <f>IF(COUNTIFS(レース別成績!$A$2:$A$88,"="&amp;$A26,レース別成績!I$2:I$88,"&gt;=0")&gt;0,SUMIFS(レース別成績!I$2:I$88,レース別成績!$A$2:$A$88,"="&amp;$A86),"")</f>
        <v>4880</v>
      </c>
      <c r="D86" s="40" t="str">
        <f>IF(COUNTIFS(レース別成績!$A$2:$A$88,"="&amp;$A26,レース別成績!J$2:J$88,"&gt;=0")&gt;0,SUMIFS(レース別成績!J$2:J$88,レース別成績!$A$2:$A$88,"="&amp;$A86),"")</f>
        <v/>
      </c>
      <c r="E86" s="46">
        <f>MAX($B86:$D86)</f>
        <v>4980</v>
      </c>
      <c r="F86" s="46" t="str">
        <f>INDEX($B$2:$D$2,1,MATCH($E86,$B86:$D86,0))</f>
        <v>ユメ</v>
      </c>
    </row>
    <row r="87" spans="1:6" s="42" customFormat="1" x14ac:dyDescent="0.65">
      <c r="A87" s="45">
        <v>46102</v>
      </c>
      <c r="B87" s="40">
        <f>IF(COUNTIFS(レース別成績!$A$2:$A$88,"="&amp;$A27,レース別成績!H$2:H$88,"&gt;=0")&gt;0,SUMIFS(レース別成績!H$2:H$88,レース別成績!$A$2:$A$88,"="&amp;$A87),"")</f>
        <v>1000</v>
      </c>
      <c r="C87" s="40">
        <f>IF(COUNTIFS(レース別成績!$A$2:$A$88,"="&amp;$A27,レース別成績!I$2:I$88,"&gt;=0")&gt;0,SUMIFS(レース別成績!I$2:I$88,レース別成績!$A$2:$A$88,"="&amp;$A87),"")</f>
        <v>5450</v>
      </c>
      <c r="D87" s="40" t="str">
        <f>IF(COUNTIFS(レース別成績!$A$2:$A$88,"="&amp;$A27,レース別成績!J$2:J$88,"&gt;=0")&gt;0,SUMIFS(レース別成績!J$2:J$88,レース別成績!$A$2:$A$88,"="&amp;$A87),"")</f>
        <v/>
      </c>
      <c r="E87" s="46">
        <f>MAX($B87:$D87)</f>
        <v>5450</v>
      </c>
      <c r="F87" s="46" t="str">
        <f>INDEX($B$2:$D$2,1,MATCH($E87,$B87:$D87,0))</f>
        <v>マキ</v>
      </c>
    </row>
    <row r="88" spans="1:6" s="42" customFormat="1" x14ac:dyDescent="0.65">
      <c r="A88" s="45">
        <v>46103</v>
      </c>
      <c r="B88" s="40">
        <f>IF(COUNTIFS(レース別成績!$A$2:$A$88,"="&amp;$A28,レース別成績!H$2:H$88,"&gt;=0")&gt;0,SUMIFS(レース別成績!H$2:H$88,レース別成績!$A$2:$A$88,"="&amp;$A88),"")</f>
        <v>110</v>
      </c>
      <c r="C88" s="40">
        <f>IF(COUNTIFS(レース別成績!$A$2:$A$88,"="&amp;$A28,レース別成績!I$2:I$88,"&gt;=0")&gt;0,SUMIFS(レース別成績!I$2:I$88,レース別成績!$A$2:$A$88,"="&amp;$A88),"")</f>
        <v>1490</v>
      </c>
      <c r="D88" s="40" t="str">
        <f>IF(COUNTIFS(レース別成績!$A$2:$A$88,"="&amp;$A28,レース別成績!J$2:J$88,"&gt;=0")&gt;0,SUMIFS(レース別成績!J$2:J$88,レース別成績!$A$2:$A$88,"="&amp;$A88),"")</f>
        <v/>
      </c>
      <c r="E88" s="46">
        <f>MAX($B88:$D88)</f>
        <v>1490</v>
      </c>
      <c r="F88" s="46" t="str">
        <f>INDEX($B$2:$D$2,1,MATCH($E88,$B88:$D88,0))</f>
        <v>マキ</v>
      </c>
    </row>
    <row r="89" spans="1:6" s="42" customFormat="1" x14ac:dyDescent="0.65">
      <c r="A89" s="45">
        <v>46105</v>
      </c>
      <c r="B89" s="40">
        <f>IF(COUNTIFS(レース別成績!$A$2:$A$88,"="&amp;$A29,レース別成績!H$2:H$88,"&gt;=0")&gt;0,SUMIFS(レース別成績!H$2:H$88,レース別成績!$A$2:$A$88,"="&amp;$A89),"")</f>
        <v>1000</v>
      </c>
      <c r="C89" s="40">
        <f>IF(COUNTIFS(レース別成績!$A$2:$A$88,"="&amp;$A29,レース別成績!I$2:I$88,"&gt;=0")&gt;0,SUMIFS(レース別成績!I$2:I$88,レース別成績!$A$2:$A$88,"="&amp;$A89),"")</f>
        <v>900</v>
      </c>
      <c r="D89" s="40" t="str">
        <f>IF(COUNTIFS(レース別成績!$A$2:$A$88,"="&amp;$A29,レース別成績!J$2:J$88,"&gt;=0")&gt;0,SUMIFS(レース別成績!J$2:J$88,レース別成績!$A$2:$A$88,"="&amp;$A89),"")</f>
        <v/>
      </c>
      <c r="E89" s="46">
        <f>MAX($B89:$D89)</f>
        <v>1000</v>
      </c>
      <c r="F89" s="46" t="str">
        <f>INDEX($B$2:$D$2,1,MATCH($E89,$B89:$D89,0))</f>
        <v>ユメ</v>
      </c>
    </row>
    <row r="90" spans="1:6" s="42" customFormat="1" x14ac:dyDescent="0.65">
      <c r="A90" s="45">
        <v>46106</v>
      </c>
      <c r="B90" s="40">
        <f>IF(COUNTIFS(レース別成績!$A$2:$A$88,"="&amp;$A30,レース別成績!H$2:H$88,"&gt;=0")&gt;0,SUMIFS(レース別成績!H$2:H$88,レース別成績!$A$2:$A$88,"="&amp;$A90),"")</f>
        <v>220</v>
      </c>
      <c r="C90" s="40">
        <f>IF(COUNTIFS(レース別成績!$A$2:$A$88,"="&amp;$A30,レース別成績!I$2:I$88,"&gt;=0")&gt;0,SUMIFS(レース別成績!I$2:I$88,レース別成績!$A$2:$A$88,"="&amp;$A90),"")</f>
        <v>1350</v>
      </c>
      <c r="D90" s="40" t="str">
        <f>IF(COUNTIFS(レース別成績!$A$2:$A$88,"="&amp;$A30,レース別成績!J$2:J$88,"&gt;=0")&gt;0,SUMIFS(レース別成績!J$2:J$88,レース別成績!$A$2:$A$88,"="&amp;$A90),"")</f>
        <v/>
      </c>
      <c r="E90" s="46">
        <f>MAX($B90:$D90)</f>
        <v>1350</v>
      </c>
      <c r="F90" s="46" t="str">
        <f>INDEX($B$2:$D$2,1,MATCH($E90,$B90:$D90,0))</f>
        <v>マキ</v>
      </c>
    </row>
    <row r="91" spans="1:6" s="42" customFormat="1" x14ac:dyDescent="0.65">
      <c r="A91" s="45">
        <v>46109</v>
      </c>
      <c r="B91" s="40">
        <f>IF(COUNTIFS(レース別成績!$A$2:$A$88,"="&amp;$A31,レース別成績!H$2:H$88,"&gt;=0")&gt;0,SUMIFS(レース別成績!H$2:H$88,レース別成績!$A$2:$A$88,"="&amp;$A91),"")</f>
        <v>3810</v>
      </c>
      <c r="C91" s="40">
        <f>IF(COUNTIFS(レース別成績!$A$2:$A$88,"="&amp;$A31,レース別成績!I$2:I$88,"&gt;=0")&gt;0,SUMIFS(レース別成績!I$2:I$88,レース別成績!$A$2:$A$88,"="&amp;$A91),"")</f>
        <v>3710</v>
      </c>
      <c r="D91" s="40" t="str">
        <f>IF(COUNTIFS(レース別成績!$A$2:$A$88,"="&amp;$A31,レース別成績!J$2:J$88,"&gt;=0")&gt;0,SUMIFS(レース別成績!J$2:J$88,レース別成績!$A$2:$A$88,"="&amp;$A91),"")</f>
        <v/>
      </c>
      <c r="E91" s="46">
        <f>MAX($B91:$D91)</f>
        <v>3810</v>
      </c>
      <c r="F91" s="46" t="str">
        <f>INDEX($B$2:$D$2,1,MATCH($E91,$B91:$D91,0))</f>
        <v>ユメ</v>
      </c>
    </row>
    <row r="92" spans="1:6" s="42" customFormat="1" x14ac:dyDescent="0.65">
      <c r="A92" s="45">
        <v>46110</v>
      </c>
      <c r="B92" s="40">
        <f>IF(COUNTIFS(レース別成績!$A$2:$A$88,"="&amp;$A32,レース別成績!H$2:H$88,"&gt;=0")&gt;0,SUMIFS(レース別成績!H$2:H$88,レース別成績!$A$2:$A$88,"="&amp;$A92),"")</f>
        <v>2330</v>
      </c>
      <c r="C92" s="40">
        <f>IF(COUNTIFS(レース別成績!$A$2:$A$88,"="&amp;$A32,レース別成績!I$2:I$88,"&gt;=0")&gt;0,SUMIFS(レース別成績!I$2:I$88,レース別成績!$A$2:$A$88,"="&amp;$A92),"")</f>
        <v>920</v>
      </c>
      <c r="D92" s="40" t="str">
        <f>IF(COUNTIFS(レース別成績!$A$2:$A$88,"="&amp;$A32,レース別成績!J$2:J$88,"&gt;=0")&gt;0,SUMIFS(レース別成績!J$2:J$88,レース別成績!$A$2:$A$88,"="&amp;$A92),"")</f>
        <v/>
      </c>
      <c r="E92" s="46">
        <f>MAX($B92:$D92)</f>
        <v>2330</v>
      </c>
      <c r="F92" s="46" t="str">
        <f>INDEX($B$2:$D$2,1,MATCH($E92,$B92:$D92,0))</f>
        <v>ユメ</v>
      </c>
    </row>
    <row r="93" spans="1:6" s="42" customFormat="1" x14ac:dyDescent="0.65">
      <c r="A93" s="45">
        <v>46113</v>
      </c>
      <c r="B93" s="40">
        <f>IF(COUNTIFS(レース別成績!$A$2:$A$88,"="&amp;$A33,レース別成績!H$2:H$88,"&gt;=0")&gt;0,SUMIFS(レース別成績!H$2:H$88,レース別成績!$A$2:$A$88,"="&amp;$A93),"")</f>
        <v>890</v>
      </c>
      <c r="C93" s="40">
        <f>IF(COUNTIFS(レース別成績!$A$2:$A$88,"="&amp;$A33,レース別成績!I$2:I$88,"&gt;=0")&gt;0,SUMIFS(レース別成績!I$2:I$88,レース別成績!$A$2:$A$88,"="&amp;$A93),"")</f>
        <v>790</v>
      </c>
      <c r="D93" s="40" t="str">
        <f>IF(COUNTIFS(レース別成績!$A$2:$A$88,"="&amp;$A33,レース別成績!J$2:J$88,"&gt;=0")&gt;0,SUMIFS(レース別成績!J$2:J$88,レース別成績!$A$2:$A$88,"="&amp;$A93),"")</f>
        <v/>
      </c>
      <c r="E93" s="46">
        <f>MAX($B93:$D93)</f>
        <v>890</v>
      </c>
      <c r="F93" s="46" t="str">
        <f>INDEX($B$2:$D$2,1,MATCH($E93,$B93:$D93,0))</f>
        <v>ユメ</v>
      </c>
    </row>
    <row r="94" spans="1:6" s="42" customFormat="1" x14ac:dyDescent="0.65">
      <c r="A94" s="45">
        <v>46116</v>
      </c>
      <c r="B94" s="40">
        <f>IF(COUNTIFS(レース別成績!$A$2:$A$88,"="&amp;$A34,レース別成績!H$2:H$88,"&gt;=0")&gt;0,SUMIFS(レース別成績!H$2:H$88,レース別成績!$A$2:$A$88,"="&amp;$A94),"")</f>
        <v>1620</v>
      </c>
      <c r="C94" s="40">
        <f>IF(COUNTIFS(レース別成績!$A$2:$A$88,"="&amp;$A34,レース別成績!I$2:I$88,"&gt;=0")&gt;0,SUMIFS(レース別成績!I$2:I$88,レース別成績!$A$2:$A$88,"="&amp;$A94),"")</f>
        <v>20</v>
      </c>
      <c r="D94" s="40" t="str">
        <f>IF(COUNTIFS(レース別成績!$A$2:$A$88,"="&amp;$A34,レース別成績!J$2:J$88,"&gt;=0")&gt;0,SUMIFS(レース別成績!J$2:J$88,レース別成績!$A$2:$A$88,"="&amp;$A94),"")</f>
        <v/>
      </c>
      <c r="E94" s="46">
        <f>MAX($B94:$D94)</f>
        <v>1620</v>
      </c>
      <c r="F94" s="46" t="str">
        <f>INDEX($B$2:$D$2,1,MATCH($E94,$B94:$D94,0))</f>
        <v>ユメ</v>
      </c>
    </row>
    <row r="95" spans="1:6" s="42" customFormat="1" x14ac:dyDescent="0.65">
      <c r="A95" s="45">
        <v>46117</v>
      </c>
      <c r="B95" s="40">
        <f>IF(COUNTIFS(レース別成績!$A$2:$A$88,"="&amp;$A35,レース別成績!H$2:H$88,"&gt;=0")&gt;0,SUMIFS(レース別成績!H$2:H$88,レース別成績!$A$2:$A$88,"="&amp;$A95),"")</f>
        <v>750</v>
      </c>
      <c r="C95" s="40">
        <f>IF(COUNTIFS(レース別成績!$A$2:$A$88,"="&amp;$A35,レース別成績!I$2:I$88,"&gt;=0")&gt;0,SUMIFS(レース別成績!I$2:I$88,レース別成績!$A$2:$A$88,"="&amp;$A95),"")</f>
        <v>1200</v>
      </c>
      <c r="D95" s="40" t="str">
        <f>IF(COUNTIFS(レース別成績!$A$2:$A$88,"="&amp;$A35,レース別成績!J$2:J$88,"&gt;=0")&gt;0,SUMIFS(レース別成績!J$2:J$88,レース別成績!$A$2:$A$88,"="&amp;$A95),"")</f>
        <v/>
      </c>
      <c r="E95" s="46">
        <f>MAX($B95:$D95)</f>
        <v>1200</v>
      </c>
      <c r="F95" s="46" t="str">
        <f>INDEX($B$2:$D$2,1,MATCH($E95,$B95:$D95,0))</f>
        <v>マキ</v>
      </c>
    </row>
    <row r="96" spans="1:6" s="42" customFormat="1" x14ac:dyDescent="0.65">
      <c r="A96" s="45">
        <v>46120</v>
      </c>
      <c r="B96" s="40">
        <f>IF(COUNTIFS(レース別成績!$A$2:$A$88,"="&amp;$A36,レース別成績!H$2:H$88,"&gt;=0")&gt;0,SUMIFS(レース別成績!H$2:H$88,レース別成績!$A$2:$A$88,"="&amp;$A96),"")</f>
        <v>260</v>
      </c>
      <c r="C96" s="40">
        <f>IF(COUNTIFS(レース別成績!$A$2:$A$88,"="&amp;$A36,レース別成績!I$2:I$88,"&gt;=0")&gt;0,SUMIFS(レース別成績!I$2:I$88,レース別成績!$A$2:$A$88,"="&amp;$A96),"")</f>
        <v>160</v>
      </c>
      <c r="D96" s="40" t="str">
        <f>IF(COUNTIFS(レース別成績!$A$2:$A$88,"="&amp;$A36,レース別成績!J$2:J$88,"&gt;=0")&gt;0,SUMIFS(レース別成績!J$2:J$88,レース別成績!$A$2:$A$88,"="&amp;$A96),"")</f>
        <v/>
      </c>
      <c r="E96" s="46">
        <f>MAX($B96:$D96)</f>
        <v>260</v>
      </c>
      <c r="F96" s="46" t="str">
        <f>INDEX($B$2:$D$2,1,MATCH($E96,$B96:$D96,0))</f>
        <v>ユメ</v>
      </c>
    </row>
    <row r="97" spans="1:6" s="42" customFormat="1" x14ac:dyDescent="0.65">
      <c r="A97" s="45">
        <v>46123</v>
      </c>
      <c r="B97" s="40">
        <f>IF(COUNTIFS(レース別成績!$A$2:$A$88,"="&amp;$A37,レース別成績!H$2:H$88,"&gt;=0")&gt;0,SUMIFS(レース別成績!H$2:H$88,レース別成績!$A$2:$A$88,"="&amp;$A97),"")</f>
        <v>1540</v>
      </c>
      <c r="C97" s="40">
        <f>IF(COUNTIFS(レース別成績!$A$2:$A$88,"="&amp;$A37,レース別成績!I$2:I$88,"&gt;=0")&gt;0,SUMIFS(レース別成績!I$2:I$88,レース別成績!$A$2:$A$88,"="&amp;$A97),"")</f>
        <v>4030</v>
      </c>
      <c r="D97" s="40" t="str">
        <f>IF(COUNTIFS(レース別成績!$A$2:$A$88,"="&amp;$A37,レース別成績!J$2:J$88,"&gt;=0")&gt;0,SUMIFS(レース別成績!J$2:J$88,レース別成績!$A$2:$A$88,"="&amp;$A97),"")</f>
        <v/>
      </c>
      <c r="E97" s="46">
        <f>MAX($B97:$D97)</f>
        <v>4030</v>
      </c>
      <c r="F97" s="46" t="str">
        <f>INDEX($B$2:$D$2,1,MATCH($E97,$B97:$D97,0))</f>
        <v>マキ</v>
      </c>
    </row>
    <row r="98" spans="1:6" s="42" customFormat="1" x14ac:dyDescent="0.65">
      <c r="A98" s="45">
        <v>46124</v>
      </c>
      <c r="B98" s="40">
        <f>IF(COUNTIFS(レース別成績!$A$2:$A$88,"="&amp;$A38,レース別成績!H$2:H$88,"&gt;=0")&gt;0,SUMIFS(レース別成績!H$2:H$88,レース別成績!$A$2:$A$88,"="&amp;$A98),"")</f>
        <v>2540</v>
      </c>
      <c r="C98" s="40">
        <f>IF(COUNTIFS(レース別成績!$A$2:$A$88,"="&amp;$A38,レース別成績!I$2:I$88,"&gt;=0")&gt;0,SUMIFS(レース別成績!I$2:I$88,レース別成績!$A$2:$A$88,"="&amp;$A98),"")</f>
        <v>3760</v>
      </c>
      <c r="D98" s="40" t="str">
        <f>IF(COUNTIFS(レース別成績!$A$2:$A$88,"="&amp;$A38,レース別成績!J$2:J$88,"&gt;=0")&gt;0,SUMIFS(レース別成績!J$2:J$88,レース別成績!$A$2:$A$88,"="&amp;$A98),"")</f>
        <v/>
      </c>
      <c r="E98" s="46">
        <f>MAX($B98:$D98)</f>
        <v>3760</v>
      </c>
      <c r="F98" s="46" t="str">
        <f>INDEX($B$2:$D$2,1,MATCH($E98,$B98:$D98,0))</f>
        <v>マキ</v>
      </c>
    </row>
    <row r="99" spans="1:6" s="42" customFormat="1" x14ac:dyDescent="0.65">
      <c r="A99" s="45">
        <v>46127</v>
      </c>
      <c r="B99" s="40">
        <f>IF(COUNTIFS(レース別成績!$A$2:$A$88,"="&amp;$A39,レース別成績!H$2:H$88,"&gt;=0")&gt;0,SUMIFS(レース別成績!H$2:H$88,レース別成績!$A$2:$A$88,"="&amp;$A99),"")</f>
        <v>1100</v>
      </c>
      <c r="C99" s="40">
        <f>IF(COUNTIFS(レース別成績!$A$2:$A$88,"="&amp;$A39,レース別成績!I$2:I$88,"&gt;=0")&gt;0,SUMIFS(レース別成績!I$2:I$88,レース別成績!$A$2:$A$88,"="&amp;$A99),"")</f>
        <v>0</v>
      </c>
      <c r="D99" s="40" t="str">
        <f>IF(COUNTIFS(レース別成績!$A$2:$A$88,"="&amp;$A39,レース別成績!J$2:J$88,"&gt;=0")&gt;0,SUMIFS(レース別成績!J$2:J$88,レース別成績!$A$2:$A$88,"="&amp;$A99),"")</f>
        <v/>
      </c>
      <c r="E99" s="46">
        <f>MAX($B99:$D99)</f>
        <v>1100</v>
      </c>
      <c r="F99" s="46" t="str">
        <f>INDEX($B$2:$D$2,1,MATCH($E99,$B99:$D99,0))</f>
        <v>ユメ</v>
      </c>
    </row>
    <row r="100" spans="1:6" s="42" customFormat="1" x14ac:dyDescent="0.65">
      <c r="A100" s="45">
        <v>46130</v>
      </c>
      <c r="B100" s="40">
        <f>IF(COUNTIFS(レース別成績!$A$2:$A$88,"="&amp;$A40,レース別成績!H$2:H$88,"&gt;=0")&gt;0,SUMIFS(レース別成績!H$2:H$88,レース別成績!$A$2:$A$88,"="&amp;$A100),"")</f>
        <v>2220</v>
      </c>
      <c r="C100" s="40">
        <f>IF(COUNTIFS(レース別成績!$A$2:$A$88,"="&amp;$A40,レース別成績!I$2:I$88,"&gt;=0")&gt;0,SUMIFS(レース別成績!I$2:I$88,レース別成績!$A$2:$A$88,"="&amp;$A100),"")</f>
        <v>2120</v>
      </c>
      <c r="D100" s="40" t="str">
        <f>IF(COUNTIFS(レース別成績!$A$2:$A$88,"="&amp;$A40,レース別成績!J$2:J$88,"&gt;=0")&gt;0,SUMIFS(レース別成績!J$2:J$88,レース別成績!$A$2:$A$88,"="&amp;$A100),"")</f>
        <v/>
      </c>
      <c r="E100" s="46">
        <f>MAX($B100:$D100)</f>
        <v>2220</v>
      </c>
      <c r="F100" s="46" t="str">
        <f>INDEX($B$2:$D$2,1,MATCH($E100,$B100:$D100,0))</f>
        <v>ユメ</v>
      </c>
    </row>
    <row r="101" spans="1:6" s="42" customFormat="1" x14ac:dyDescent="0.65">
      <c r="A101" s="45">
        <v>46131</v>
      </c>
      <c r="B101" s="40">
        <f>IF(COUNTIFS(レース別成績!$A$2:$A$88,"="&amp;$A41,レース別成績!H$2:H$88,"&gt;=0")&gt;0,SUMIFS(レース別成績!H$2:H$88,レース別成績!$A$2:$A$88,"="&amp;$A101),"")</f>
        <v>7650</v>
      </c>
      <c r="C101" s="40">
        <f>IF(COUNTIFS(レース別成績!$A$2:$A$88,"="&amp;$A41,レース別成績!I$2:I$88,"&gt;=0")&gt;0,SUMIFS(レース別成績!I$2:I$88,レース別成績!$A$2:$A$88,"="&amp;$A101),"")</f>
        <v>1900</v>
      </c>
      <c r="D101" s="40" t="str">
        <f>IF(COUNTIFS(レース別成績!$A$2:$A$88,"="&amp;$A41,レース別成績!J$2:J$88,"&gt;=0")&gt;0,SUMIFS(レース別成績!J$2:J$88,レース別成績!$A$2:$A$88,"="&amp;$A101),"")</f>
        <v/>
      </c>
      <c r="E101" s="46">
        <f>MAX($B101:$D101)</f>
        <v>7650</v>
      </c>
      <c r="F101" s="46" t="str">
        <f>INDEX($B$2:$D$2,1,MATCH($E101,$B101:$D101,0))</f>
        <v>ユメ</v>
      </c>
    </row>
    <row r="102" spans="1:6" s="42" customFormat="1" x14ac:dyDescent="0.65">
      <c r="A102" s="45">
        <v>46137</v>
      </c>
      <c r="B102" s="40">
        <f>IF(COUNTIFS(レース別成績!$A$2:$A$88,"="&amp;$A42,レース別成績!H$2:H$88,"&gt;=0")&gt;0,SUMIFS(レース別成績!H$2:H$88,レース別成績!$A$2:$A$88,"="&amp;$A102),"")</f>
        <v>2050</v>
      </c>
      <c r="C102" s="40">
        <f>IF(COUNTIFS(レース別成績!$A$2:$A$88,"="&amp;$A42,レース別成績!I$2:I$88,"&gt;=0")&gt;0,SUMIFS(レース別成績!I$2:I$88,レース別成績!$A$2:$A$88,"="&amp;$A102),"")</f>
        <v>1950</v>
      </c>
      <c r="D102" s="40" t="str">
        <f>IF(COUNTIFS(レース別成績!$A$2:$A$88,"="&amp;$A42,レース別成績!J$2:J$88,"&gt;=0")&gt;0,SUMIFS(レース別成績!J$2:J$88,レース別成績!$A$2:$A$88,"="&amp;$A102),"")</f>
        <v/>
      </c>
      <c r="E102" s="46">
        <f>MAX($B102:$D102)</f>
        <v>2050</v>
      </c>
      <c r="F102" s="46" t="str">
        <f>INDEX($B$2:$D$2,1,MATCH($E102,$B102:$D102,0))</f>
        <v>ユメ</v>
      </c>
    </row>
    <row r="103" spans="1:6" s="42" customFormat="1" x14ac:dyDescent="0.65">
      <c r="A103" s="45">
        <v>46138</v>
      </c>
      <c r="B103" s="40">
        <f>IF(COUNTIFS(レース別成績!$A$2:$A$88,"="&amp;$A43,レース別成績!H$2:H$88,"&gt;=0")&gt;0,SUMIFS(レース別成績!H$2:H$88,レース別成績!$A$2:$A$88,"="&amp;$A103),"")</f>
        <v>4910</v>
      </c>
      <c r="C103" s="40">
        <f>IF(COUNTIFS(レース別成績!$A$2:$A$88,"="&amp;$A43,レース別成績!I$2:I$88,"&gt;=0")&gt;0,SUMIFS(レース別成績!I$2:I$88,レース別成績!$A$2:$A$88,"="&amp;$A103),"")</f>
        <v>5710</v>
      </c>
      <c r="D103" s="40" t="str">
        <f>IF(COUNTIFS(レース別成績!$A$2:$A$88,"="&amp;$A43,レース別成績!J$2:J$88,"&gt;=0")&gt;0,SUMIFS(レース別成績!J$2:J$88,レース別成績!$A$2:$A$88,"="&amp;$A103),"")</f>
        <v/>
      </c>
      <c r="E103" s="46">
        <f>MAX($B103:$D103)</f>
        <v>5710</v>
      </c>
      <c r="F103" s="46" t="str">
        <f>INDEX($B$2:$D$2,1,MATCH($E103,$B103:$D103,0))</f>
        <v>マキ</v>
      </c>
    </row>
    <row r="104" spans="1:6" s="42" customFormat="1" x14ac:dyDescent="0.65">
      <c r="A104" s="45">
        <v>46141</v>
      </c>
      <c r="B104" s="40">
        <f>IF(COUNTIFS(レース別成績!$A$2:$A$88,"="&amp;$A44,レース別成績!H$2:H$88,"&gt;=0")&gt;0,SUMIFS(レース別成績!H$2:H$88,レース別成績!$A$2:$A$88,"="&amp;$A104),"")</f>
        <v>640</v>
      </c>
      <c r="C104" s="40">
        <f>IF(COUNTIFS(レース別成績!$A$2:$A$88,"="&amp;$A44,レース別成績!I$2:I$88,"&gt;=0")&gt;0,SUMIFS(レース別成績!I$2:I$88,レース別成績!$A$2:$A$88,"="&amp;$A104),"")</f>
        <v>640</v>
      </c>
      <c r="D104" s="40" t="str">
        <f>IF(COUNTIFS(レース別成績!$A$2:$A$88,"="&amp;$A44,レース別成績!J$2:J$88,"&gt;=0")&gt;0,SUMIFS(レース別成績!J$2:J$88,レース別成績!$A$2:$A$88,"="&amp;$A104),"")</f>
        <v/>
      </c>
      <c r="E104" s="46">
        <f>MAX($B104:$D104)</f>
        <v>640</v>
      </c>
      <c r="F104" s="46" t="str">
        <f>INDEX($B$2:$D$2,1,MATCH($E104,$B104:$D104,0))</f>
        <v>ユメ</v>
      </c>
    </row>
    <row r="105" spans="1:6" s="42" customFormat="1" x14ac:dyDescent="0.65">
      <c r="A105" s="45">
        <v>46144</v>
      </c>
      <c r="B105" s="40">
        <f>IF(COUNTIFS(レース別成績!$A$2:$A$88,"="&amp;$A45,レース別成績!H$2:H$88,"&gt;=0")&gt;0,SUMIFS(レース別成績!H$2:H$88,レース別成績!$A$2:$A$88,"="&amp;$A105),"")</f>
        <v>1520</v>
      </c>
      <c r="C105" s="40">
        <f>IF(COUNTIFS(レース別成績!$A$2:$A$88,"="&amp;$A45,レース別成績!I$2:I$88,"&gt;=0")&gt;0,SUMIFS(レース別成績!I$2:I$88,レース別成績!$A$2:$A$88,"="&amp;$A105),"")</f>
        <v>27060</v>
      </c>
      <c r="D105" s="40" t="str">
        <f>IF(COUNTIFS(レース別成績!$A$2:$A$88,"="&amp;$A45,レース別成績!J$2:J$88,"&gt;=0")&gt;0,SUMIFS(レース別成績!J$2:J$88,レース別成績!$A$2:$A$88,"="&amp;$A105),"")</f>
        <v/>
      </c>
      <c r="E105" s="46">
        <f>MAX($B105:$D105)</f>
        <v>27060</v>
      </c>
      <c r="F105" s="46" t="str">
        <f>INDEX($B$2:$D$2,1,MATCH($E105,$B105:$D105,0))</f>
        <v>マキ</v>
      </c>
    </row>
    <row r="106" spans="1:6" s="42" customFormat="1" x14ac:dyDescent="0.65">
      <c r="A106" s="45">
        <v>46145</v>
      </c>
      <c r="B106" s="40">
        <f>IF(COUNTIFS(レース別成績!$A$2:$A$88,"="&amp;$A46,レース別成績!H$2:H$88,"&gt;=0")&gt;0,SUMIFS(レース別成績!H$2:H$88,レース別成績!$A$2:$A$88,"="&amp;$A106),"")</f>
        <v>0</v>
      </c>
      <c r="C106" s="40">
        <f>IF(COUNTIFS(レース別成績!$A$2:$A$88,"="&amp;$A46,レース別成績!I$2:I$88,"&gt;=0")&gt;0,SUMIFS(レース別成績!I$2:I$88,レース別成績!$A$2:$A$88,"="&amp;$A106),"")</f>
        <v>35680</v>
      </c>
      <c r="D106" s="40" t="str">
        <f>IF(COUNTIFS(レース別成績!$A$2:$A$88,"="&amp;$A46,レース別成績!J$2:J$88,"&gt;=0")&gt;0,SUMIFS(レース別成績!J$2:J$88,レース別成績!$A$2:$A$88,"="&amp;$A106),"")</f>
        <v/>
      </c>
      <c r="E106" s="46">
        <f>MAX($B106:$D106)</f>
        <v>35680</v>
      </c>
      <c r="F106" s="46" t="str">
        <f>INDEX($B$2:$D$2,1,MATCH($E106,$B106:$D106,0))</f>
        <v>マキ</v>
      </c>
    </row>
    <row r="107" spans="1:6" s="42" customFormat="1" x14ac:dyDescent="0.65">
      <c r="A107" s="45">
        <v>46146</v>
      </c>
      <c r="B107" s="40">
        <f>IF(COUNTIFS(レース別成績!$A$2:$A$88,"="&amp;$A47,レース別成績!H$2:H$88,"&gt;=0")&gt;0,SUMIFS(レース別成績!H$2:H$88,レース別成績!$A$2:$A$88,"="&amp;$A107),"")</f>
        <v>110</v>
      </c>
      <c r="C107" s="40">
        <f>IF(COUNTIFS(レース別成績!$A$2:$A$88,"="&amp;$A47,レース別成績!I$2:I$88,"&gt;=0")&gt;0,SUMIFS(レース別成績!I$2:I$88,レース別成績!$A$2:$A$88,"="&amp;$A107),"")</f>
        <v>1250</v>
      </c>
      <c r="D107" s="40" t="str">
        <f>IF(COUNTIFS(レース別成績!$A$2:$A$88,"="&amp;$A47,レース別成績!J$2:J$88,"&gt;=0")&gt;0,SUMIFS(レース別成績!J$2:J$88,レース別成績!$A$2:$A$88,"="&amp;$A107),"")</f>
        <v/>
      </c>
      <c r="E107" s="46">
        <f>MAX($B107:$D107)</f>
        <v>1250</v>
      </c>
      <c r="F107" s="46" t="str">
        <f>INDEX($B$2:$D$2,1,MATCH($E107,$B107:$D107,0))</f>
        <v>マキ</v>
      </c>
    </row>
    <row r="108" spans="1:6" s="42" customFormat="1" x14ac:dyDescent="0.65">
      <c r="A108" s="45">
        <v>46147</v>
      </c>
      <c r="B108" s="40">
        <f>IF(COUNTIFS(レース別成績!$A$2:$A$88,"="&amp;$A48,レース別成績!H$2:H$88,"&gt;=0")&gt;0,SUMIFS(レース別成績!H$2:H$88,レース別成績!$A$2:$A$88,"="&amp;$A108),"")</f>
        <v>180</v>
      </c>
      <c r="C108" s="40">
        <f>IF(COUNTIFS(レース別成績!$A$2:$A$88,"="&amp;$A48,レース別成績!I$2:I$88,"&gt;=0")&gt;0,SUMIFS(レース別成績!I$2:I$88,レース別成績!$A$2:$A$88,"="&amp;$A108),"")</f>
        <v>710</v>
      </c>
      <c r="D108" s="40" t="str">
        <f>IF(COUNTIFS(レース別成績!$A$2:$A$88,"="&amp;$A48,レース別成績!J$2:J$88,"&gt;=0")&gt;0,SUMIFS(レース別成績!J$2:J$88,レース別成績!$A$2:$A$88,"="&amp;$A108),"")</f>
        <v/>
      </c>
      <c r="E108" s="46">
        <f>MAX($B108:$D108)</f>
        <v>710</v>
      </c>
      <c r="F108" s="46" t="str">
        <f>INDEX($B$2:$D$2,1,MATCH($E108,$B108:$D108,0))</f>
        <v>マキ</v>
      </c>
    </row>
    <row r="109" spans="1:6" s="42" customFormat="1" x14ac:dyDescent="0.65">
      <c r="A109" s="45">
        <v>46148</v>
      </c>
      <c r="B109" s="40">
        <f>IF(COUNTIFS(レース別成績!$A$2:$A$88,"="&amp;$A49,レース別成績!H$2:H$88,"&gt;=0")&gt;0,SUMIFS(レース別成績!H$2:H$88,レース別成績!$A$2:$A$88,"="&amp;$A109),"")</f>
        <v>700</v>
      </c>
      <c r="C109" s="40">
        <f>IF(COUNTIFS(レース別成績!$A$2:$A$88,"="&amp;$A49,レース別成績!I$2:I$88,"&gt;=0")&gt;0,SUMIFS(レース別成績!I$2:I$88,レース別成績!$A$2:$A$88,"="&amp;$A109),"")</f>
        <v>3080</v>
      </c>
      <c r="D109" s="40" t="str">
        <f>IF(COUNTIFS(レース別成績!$A$2:$A$88,"="&amp;$A49,レース別成績!J$2:J$88,"&gt;=0")&gt;0,SUMIFS(レース別成績!J$2:J$88,レース別成績!$A$2:$A$88,"="&amp;$A109),"")</f>
        <v/>
      </c>
      <c r="E109" s="46">
        <f>MAX($B109:$D109)</f>
        <v>3080</v>
      </c>
      <c r="F109" s="46" t="str">
        <f>INDEX($B$2:$D$2,1,MATCH($E109,$B109:$D109,0))</f>
        <v>マキ</v>
      </c>
    </row>
    <row r="110" spans="1:6" s="42" customFormat="1" x14ac:dyDescent="0.65">
      <c r="A110" s="45">
        <v>46151</v>
      </c>
      <c r="B110" s="40">
        <f>IF(COUNTIFS(レース別成績!$A$2:$A$88,"="&amp;$A50,レース別成績!H$2:H$88,"&gt;=0")&gt;0,SUMIFS(レース別成績!H$2:H$88,レース別成績!$A$2:$A$88,"="&amp;$A110),"")</f>
        <v>6260</v>
      </c>
      <c r="C110" s="40">
        <f>IF(COUNTIFS(レース別成績!$A$2:$A$88,"="&amp;$A50,レース別成績!I$2:I$88,"&gt;=0")&gt;0,SUMIFS(レース別成績!I$2:I$88,レース別成績!$A$2:$A$88,"="&amp;$A110),"")</f>
        <v>6180</v>
      </c>
      <c r="D110" s="40" t="str">
        <f>IF(COUNTIFS(レース別成績!$A$2:$A$88,"="&amp;$A50,レース別成績!J$2:J$88,"&gt;=0")&gt;0,SUMIFS(レース別成績!J$2:J$88,レース別成績!$A$2:$A$88,"="&amp;$A110),"")</f>
        <v/>
      </c>
      <c r="E110" s="46">
        <f>MAX($B110:$D110)</f>
        <v>6260</v>
      </c>
      <c r="F110" s="46" t="str">
        <f>INDEX($B$2:$D$2,1,MATCH($E110,$B110:$D110,0))</f>
        <v>ユメ</v>
      </c>
    </row>
    <row r="111" spans="1:6" s="42" customFormat="1" x14ac:dyDescent="0.65">
      <c r="A111" s="45">
        <v>46152</v>
      </c>
      <c r="B111" s="40">
        <f>IF(COUNTIFS(レース別成績!$A$2:$A$88,"="&amp;$A51,レース別成績!H$2:H$88,"&gt;=0")&gt;0,SUMIFS(レース別成績!H$2:H$88,レース別成績!$A$2:$A$88,"="&amp;$A111),"")</f>
        <v>5860</v>
      </c>
      <c r="C111" s="40">
        <f>IF(COUNTIFS(レース別成績!$A$2:$A$88,"="&amp;$A51,レース別成績!I$2:I$88,"&gt;=0")&gt;0,SUMIFS(レース別成績!I$2:I$88,レース別成績!$A$2:$A$88,"="&amp;$A111),"")</f>
        <v>5760</v>
      </c>
      <c r="D111" s="40" t="str">
        <f>IF(COUNTIFS(レース別成績!$A$2:$A$88,"="&amp;$A51,レース別成績!J$2:J$88,"&gt;=0")&gt;0,SUMIFS(レース別成績!J$2:J$88,レース別成績!$A$2:$A$88,"="&amp;$A111),"")</f>
        <v/>
      </c>
      <c r="E111" s="46">
        <f>MAX($B111:$D111)</f>
        <v>5860</v>
      </c>
      <c r="F111" s="46" t="str">
        <f>INDEX($B$2:$D$2,1,MATCH($E111,$B111:$D111,0))</f>
        <v>ユメ</v>
      </c>
    </row>
    <row r="112" spans="1:6" s="42" customFormat="1" x14ac:dyDescent="0.65">
      <c r="A112" s="45">
        <v>46155</v>
      </c>
      <c r="B112" s="40">
        <f>IF(COUNTIFS(レース別成績!$A$2:$A$88,"="&amp;$A52,レース別成績!H$2:H$88,"&gt;=0")&gt;0,SUMIFS(レース別成績!H$2:H$88,レース別成績!$A$2:$A$88,"="&amp;$A112),"")</f>
        <v>150</v>
      </c>
      <c r="C112" s="40">
        <f>IF(COUNTIFS(レース別成績!$A$2:$A$88,"="&amp;$A52,レース別成績!I$2:I$88,"&gt;=0")&gt;0,SUMIFS(レース別成績!I$2:I$88,レース別成績!$A$2:$A$88,"="&amp;$A112),"")</f>
        <v>490</v>
      </c>
      <c r="D112" s="40" t="str">
        <f>IF(COUNTIFS(レース別成績!$A$2:$A$88,"="&amp;$A52,レース別成績!J$2:J$88,"&gt;=0")&gt;0,SUMIFS(レース別成績!J$2:J$88,レース別成績!$A$2:$A$88,"="&amp;$A112),"")</f>
        <v/>
      </c>
      <c r="E112" s="46">
        <f>MAX($B112:$D112)</f>
        <v>490</v>
      </c>
      <c r="F112" s="46" t="str">
        <f>INDEX($B$2:$D$2,1,MATCH($E112,$B112:$D112,0))</f>
        <v>マキ</v>
      </c>
    </row>
    <row r="113" spans="1:6" s="42" customFormat="1" x14ac:dyDescent="0.65">
      <c r="A113" s="45">
        <v>46158</v>
      </c>
      <c r="B113" s="40">
        <f>IF(COUNTIFS(レース別成績!$A$2:$A$88,"="&amp;$A53,レース別成績!H$2:H$88,"&gt;=0")&gt;0,SUMIFS(レース別成績!H$2:H$88,レース別成績!$A$2:$A$88,"="&amp;$A113),"")</f>
        <v>1600</v>
      </c>
      <c r="C113" s="40">
        <f>IF(COUNTIFS(レース別成績!$A$2:$A$88,"="&amp;$A53,レース別成績!I$2:I$88,"&gt;=0")&gt;0,SUMIFS(レース別成績!I$2:I$88,レース別成績!$A$2:$A$88,"="&amp;$A113),"")</f>
        <v>5430</v>
      </c>
      <c r="D113" s="40" t="str">
        <f>IF(COUNTIFS(レース別成績!$A$2:$A$88,"="&amp;$A53,レース別成績!J$2:J$88,"&gt;=0")&gt;0,SUMIFS(レース別成績!J$2:J$88,レース別成績!$A$2:$A$88,"="&amp;$A113),"")</f>
        <v/>
      </c>
      <c r="E113" s="46">
        <f>MAX($B113:$D113)</f>
        <v>5430</v>
      </c>
      <c r="F113" s="46" t="str">
        <f>INDEX($B$2:$D$2,1,MATCH($E113,$B113:$D113,0))</f>
        <v>マキ</v>
      </c>
    </row>
    <row r="114" spans="1:6" s="42" customFormat="1" x14ac:dyDescent="0.65">
      <c r="A114" s="45">
        <v>46159</v>
      </c>
      <c r="B114" s="40">
        <f>IF(COUNTIFS(レース別成績!$A$2:$A$88,"="&amp;$A54,レース別成績!H$2:H$88,"&gt;=0")&gt;0,SUMIFS(レース別成績!H$2:H$88,レース別成績!$A$2:$A$88,"="&amp;$A114),"")</f>
        <v>6740</v>
      </c>
      <c r="C114" s="40">
        <f>IF(COUNTIFS(レース別成績!$A$2:$A$88,"="&amp;$A54,レース別成績!I$2:I$88,"&gt;=0")&gt;0,SUMIFS(レース別成績!I$2:I$88,レース別成績!$A$2:$A$88,"="&amp;$A114),"")</f>
        <v>2260</v>
      </c>
      <c r="D114" s="40" t="str">
        <f>IF(COUNTIFS(レース別成績!$A$2:$A$88,"="&amp;$A54,レース別成績!J$2:J$88,"&gt;=0")&gt;0,SUMIFS(レース別成績!J$2:J$88,レース別成績!$A$2:$A$88,"="&amp;$A114),"")</f>
        <v/>
      </c>
      <c r="E114" s="46">
        <f>MAX($B114:$D114)</f>
        <v>6740</v>
      </c>
      <c r="F114" s="46" t="str">
        <f>INDEX($B$2:$D$2,1,MATCH($E114,$B114:$D114,0))</f>
        <v>ユメ</v>
      </c>
    </row>
    <row r="115" spans="1:6" s="42" customFormat="1" x14ac:dyDescent="0.65">
      <c r="A115" s="45">
        <v>46165</v>
      </c>
      <c r="B115" s="40">
        <f>IF(COUNTIFS(レース別成績!$A$2:$A$88,"="&amp;$A55,レース別成績!H$2:H$88,"&gt;=0")&gt;0,SUMIFS(レース別成績!H$2:H$88,レース別成績!$A$2:$A$88,"="&amp;$A115),"")</f>
        <v>270</v>
      </c>
      <c r="C115" s="40">
        <f>IF(COUNTIFS(レース別成績!$A$2:$A$88,"="&amp;$A55,レース別成績!I$2:I$88,"&gt;=0")&gt;0,SUMIFS(レース別成績!I$2:I$88,レース別成績!$A$2:$A$88,"="&amp;$A115),"")</f>
        <v>170</v>
      </c>
      <c r="D115" s="40" t="str">
        <f>IF(COUNTIFS(レース別成績!$A$2:$A$88,"="&amp;$A55,レース別成績!J$2:J$88,"&gt;=0")&gt;0,SUMIFS(レース別成績!J$2:J$88,レース別成績!$A$2:$A$88,"="&amp;$A115),"")</f>
        <v/>
      </c>
      <c r="E115" s="46">
        <f>MAX($B115:$D115)</f>
        <v>270</v>
      </c>
      <c r="F115" s="46" t="str">
        <f>INDEX($B$2:$D$2,1,MATCH($E115,$B115:$D115,0))</f>
        <v>ユメ</v>
      </c>
    </row>
    <row r="116" spans="1:6" s="42" customFormat="1" x14ac:dyDescent="0.65">
      <c r="A116" s="45">
        <v>46166</v>
      </c>
      <c r="B116" s="40">
        <f>IF(COUNTIFS(レース別成績!$A$2:$A$88,"="&amp;$A56,レース別成績!H$2:H$88,"&gt;=0")&gt;0,SUMIFS(レース別成績!H$2:H$88,レース別成績!$A$2:$A$88,"="&amp;$A116),"")</f>
        <v>5640</v>
      </c>
      <c r="C116" s="40">
        <f>IF(COUNTIFS(レース別成績!$A$2:$A$88,"="&amp;$A56,レース別成績!I$2:I$88,"&gt;=0")&gt;0,SUMIFS(レース別成績!I$2:I$88,レース別成績!$A$2:$A$88,"="&amp;$A116),"")</f>
        <v>5640</v>
      </c>
      <c r="D116" s="40" t="str">
        <f>IF(COUNTIFS(レース別成績!$A$2:$A$88,"="&amp;$A56,レース別成績!J$2:J$88,"&gt;=0")&gt;0,SUMIFS(レース別成績!J$2:J$88,レース別成績!$A$2:$A$88,"="&amp;$A116),"")</f>
        <v/>
      </c>
      <c r="E116" s="46">
        <f>MAX($B116:$D116)</f>
        <v>5640</v>
      </c>
      <c r="F116" s="46" t="str">
        <f>INDEX($B$2:$D$2,1,MATCH($E116,$B116:$D116,0))</f>
        <v>ユメ</v>
      </c>
    </row>
    <row r="117" spans="1:6" s="42" customFormat="1" x14ac:dyDescent="0.65">
      <c r="A117" s="45">
        <v>46172</v>
      </c>
      <c r="B117" s="40">
        <f>IF(COUNTIFS(レース別成績!$A$2:$A$88,"="&amp;$A57,レース別成績!H$2:H$88,"&gt;=0")&gt;0,SUMIFS(レース別成績!H$2:H$88,レース別成績!$A$2:$A$88,"="&amp;$A117),"")</f>
        <v>1020</v>
      </c>
      <c r="C117" s="40">
        <f>IF(COUNTIFS(レース別成績!$A$2:$A$88,"="&amp;$A57,レース別成績!I$2:I$88,"&gt;=0")&gt;0,SUMIFS(レース別成績!I$2:I$88,レース別成績!$A$2:$A$88,"="&amp;$A117),"")</f>
        <v>11190</v>
      </c>
      <c r="D117" s="40" t="str">
        <f>IF(COUNTIFS(レース別成績!$A$2:$A$88,"="&amp;$A57,レース別成績!J$2:J$88,"&gt;=0")&gt;0,SUMIFS(レース別成績!J$2:J$88,レース別成績!$A$2:$A$88,"="&amp;$A117),"")</f>
        <v/>
      </c>
      <c r="E117" s="46">
        <f>MAX($B117:$D117)</f>
        <v>11190</v>
      </c>
      <c r="F117" s="46" t="str">
        <f>INDEX($B$2:$D$2,1,MATCH($E117,$B117:$D117,0))</f>
        <v>マキ</v>
      </c>
    </row>
    <row r="118" spans="1:6" s="42" customFormat="1" ht="17.25" thickBot="1" x14ac:dyDescent="0.7">
      <c r="A118" s="45">
        <v>46173</v>
      </c>
      <c r="B118" s="40">
        <f>IF(COUNTIFS(レース別成績!$A$2:$A$88,"="&amp;$A58,レース別成績!H$2:H$88,"&gt;=0")&gt;0,SUMIFS(レース別成績!H$2:H$88,レース別成績!$A$2:$A$88,"="&amp;$A118),"")</f>
        <v>4260</v>
      </c>
      <c r="C118" s="40">
        <f>IF(COUNTIFS(レース別成績!$A$2:$A$88,"="&amp;$A58,レース別成績!I$2:I$88,"&gt;=0")&gt;0,SUMIFS(レース別成績!I$2:I$88,レース別成績!$A$2:$A$88,"="&amp;$A118),"")</f>
        <v>2440</v>
      </c>
      <c r="D118" s="40" t="str">
        <f>IF(COUNTIFS(レース別成績!$A$2:$A$88,"="&amp;$A58,レース別成績!J$2:J$88,"&gt;=0")&gt;0,SUMIFS(レース別成績!J$2:J$88,レース別成績!$A$2:$A$88,"="&amp;$A118),"")</f>
        <v/>
      </c>
      <c r="E118" s="46">
        <f>MAX($B118:$D118)</f>
        <v>4260</v>
      </c>
      <c r="F118" s="46" t="str">
        <f>INDEX($B$2:$D$2,1,MATCH($E118,$B118:$D118,0))</f>
        <v>ユメ</v>
      </c>
    </row>
    <row r="119" spans="1:6" s="42" customFormat="1" ht="17.25" thickBot="1" x14ac:dyDescent="0.7">
      <c r="A119" s="43" t="s">
        <v>0</v>
      </c>
      <c r="B119" s="44" t="str">
        <f t="shared" ref="B119:D119" si="2">B$2</f>
        <v>ユメ</v>
      </c>
      <c r="C119" s="44" t="str">
        <f t="shared" si="2"/>
        <v>マキ</v>
      </c>
      <c r="D119" s="44" t="str">
        <f t="shared" si="2"/>
        <v>ピタ</v>
      </c>
      <c r="E119" s="44" t="str">
        <f>E$62</f>
        <v>TOP</v>
      </c>
      <c r="F119" s="44" t="str">
        <f>F$62</f>
        <v>ID</v>
      </c>
    </row>
    <row r="120" spans="1:6" s="42" customFormat="1" ht="17.25" thickBot="1" x14ac:dyDescent="0.7">
      <c r="A120" s="43" t="s">
        <v>80</v>
      </c>
      <c r="B120" s="44">
        <f>MAX(B63:B118)</f>
        <v>7650</v>
      </c>
      <c r="C120" s="44">
        <f>MAX(C63:C118)</f>
        <v>35680</v>
      </c>
      <c r="D120" s="44">
        <f>MAX(D63:D118)</f>
        <v>680</v>
      </c>
      <c r="E120" s="44">
        <f>MAX(E63:E118)</f>
        <v>35680</v>
      </c>
      <c r="F120" s="47" t="str">
        <f>INDEX($B$306:$D$306,1,MATCH($E120,$B120:$D120,0))</f>
        <v>マキ</v>
      </c>
    </row>
    <row r="121" spans="1:6" ht="17.25" thickBot="1" x14ac:dyDescent="0.7">
      <c r="A121" s="43" t="s">
        <v>77</v>
      </c>
      <c r="B121" s="44">
        <f>COUNTIF($F$63:$F$118,B119)</f>
        <v>25</v>
      </c>
      <c r="C121" s="44">
        <f>COUNTIF($F$63:$F$118,C119)</f>
        <v>31</v>
      </c>
      <c r="D121" s="44">
        <f>COUNTIF($F$63:$F$118,D119)</f>
        <v>0</v>
      </c>
      <c r="E121" s="44">
        <f>MAX($B$121:$D$121)</f>
        <v>31</v>
      </c>
      <c r="F121" s="47" t="str">
        <f>INDEX($B$62:$C$62,1,MATCH($E121,$B121:$D121,0))</f>
        <v>マキ</v>
      </c>
    </row>
    <row r="122" spans="1:6" s="42" customFormat="1" x14ac:dyDescent="0.65"/>
    <row r="123" spans="1:6" s="42" customFormat="1" ht="17.25" thickBot="1" x14ac:dyDescent="0.7">
      <c r="A123" s="41" t="s">
        <v>72</v>
      </c>
      <c r="B123" s="41"/>
      <c r="C123" s="41"/>
      <c r="D123" s="41"/>
      <c r="E123" s="41"/>
      <c r="F123" s="41"/>
    </row>
    <row r="124" spans="1:6" s="42" customFormat="1" ht="17.25" thickBot="1" x14ac:dyDescent="0.7">
      <c r="A124" s="43" t="s">
        <v>0</v>
      </c>
      <c r="B124" s="44" t="str">
        <f t="shared" ref="B124:D124" si="3">B$2</f>
        <v>ユメ</v>
      </c>
      <c r="C124" s="44" t="str">
        <f t="shared" si="3"/>
        <v>マキ</v>
      </c>
      <c r="D124" s="44" t="str">
        <f t="shared" si="3"/>
        <v>ピタ</v>
      </c>
      <c r="E124" s="44" t="s">
        <v>70</v>
      </c>
      <c r="F124" s="44" t="s">
        <v>4</v>
      </c>
    </row>
    <row r="125" spans="1:6" s="42" customFormat="1" x14ac:dyDescent="0.65">
      <c r="A125" s="45" cm="1">
        <f t="array" ref="A125:A180">_xlfn._xlws.FILTER($A$3:$A$58,$A$3:$A$58&lt;&gt;"")</f>
        <v>46026</v>
      </c>
      <c r="B125" s="40">
        <f>SUM(B$63:B63)</f>
        <v>710</v>
      </c>
      <c r="C125" s="40">
        <f>SUM(C$63:C63)</f>
        <v>510</v>
      </c>
      <c r="D125" s="126">
        <f>SUM(D$63:D63)</f>
        <v>0</v>
      </c>
      <c r="E125" s="46">
        <f>MAX($B125:$D125)</f>
        <v>710</v>
      </c>
      <c r="F125" s="46" t="str">
        <f>INDEX($B$2:$D$2,1,MATCH($E125,$B125:$D125,0))</f>
        <v>ユメ</v>
      </c>
    </row>
    <row r="126" spans="1:6" s="42" customFormat="1" x14ac:dyDescent="0.65">
      <c r="A126" s="45">
        <v>46033</v>
      </c>
      <c r="B126" s="40">
        <f>SUM(B$63:B64)</f>
        <v>1510</v>
      </c>
      <c r="C126" s="40">
        <f>SUM(C$63:C64)</f>
        <v>5760</v>
      </c>
      <c r="D126" s="40">
        <f>SUM(D$63:D64)</f>
        <v>680</v>
      </c>
      <c r="E126" s="46">
        <f>MAX($B126:$D126)</f>
        <v>5760</v>
      </c>
      <c r="F126" s="46" t="str">
        <f>INDEX($B$2:$D$2,1,MATCH($E126,$B126:$D126,0))</f>
        <v>マキ</v>
      </c>
    </row>
    <row r="127" spans="1:6" s="42" customFormat="1" x14ac:dyDescent="0.65">
      <c r="A127" s="45">
        <v>46034</v>
      </c>
      <c r="B127" s="40">
        <f>SUM(B$63:B65)</f>
        <v>1510</v>
      </c>
      <c r="C127" s="40">
        <f>SUM(C$63:C65)</f>
        <v>6310</v>
      </c>
      <c r="D127" s="40">
        <f>SUM(D$63:D65)</f>
        <v>860</v>
      </c>
      <c r="E127" s="46">
        <f>MAX($B127:$D127)</f>
        <v>6310</v>
      </c>
      <c r="F127" s="46" t="str">
        <f>INDEX($B$2:$D$2,1,MATCH($E127,$B127:$D127,0))</f>
        <v>マキ</v>
      </c>
    </row>
    <row r="128" spans="1:6" s="42" customFormat="1" x14ac:dyDescent="0.65">
      <c r="A128" s="45">
        <v>46040</v>
      </c>
      <c r="B128" s="40">
        <f>SUM(B$63:B66)</f>
        <v>1640</v>
      </c>
      <c r="C128" s="131">
        <f>SUM(C$63:C66)</f>
        <v>11270</v>
      </c>
      <c r="D128" s="40">
        <f>SUM(D$63:D66)</f>
        <v>860</v>
      </c>
      <c r="E128" s="132">
        <f>MAX($B128:$D128)</f>
        <v>11270</v>
      </c>
      <c r="F128" s="46" t="str">
        <f>INDEX($B$2:$D$2,1,MATCH($E128,$B128:$D128,0))</f>
        <v>マキ</v>
      </c>
    </row>
    <row r="129" spans="1:6" s="42" customFormat="1" x14ac:dyDescent="0.65">
      <c r="A129" s="45">
        <v>46043</v>
      </c>
      <c r="B129" s="40">
        <f>SUM(B$63:B67)</f>
        <v>1640</v>
      </c>
      <c r="C129" s="131">
        <f>SUM(C$63:C67)</f>
        <v>11850</v>
      </c>
      <c r="D129" s="40">
        <f>SUM(D$63:D67)</f>
        <v>860</v>
      </c>
      <c r="E129" s="132">
        <f>MAX($B129:$D129)</f>
        <v>11850</v>
      </c>
      <c r="F129" s="46" t="str">
        <f>INDEX($B$2:$D$2,1,MATCH($E129,$B129:$D129,0))</f>
        <v>マキ</v>
      </c>
    </row>
    <row r="130" spans="1:6" s="42" customFormat="1" x14ac:dyDescent="0.65">
      <c r="A130" s="45">
        <v>46046</v>
      </c>
      <c r="B130" s="40">
        <f>SUM(B$63:B68)</f>
        <v>1760</v>
      </c>
      <c r="C130" s="131">
        <f>SUM(C$63:C68)</f>
        <v>18780</v>
      </c>
      <c r="D130" s="40">
        <f>SUM(D$63:D68)</f>
        <v>860</v>
      </c>
      <c r="E130" s="132">
        <f>MAX($B130:$D130)</f>
        <v>18780</v>
      </c>
      <c r="F130" s="46" t="str">
        <f>INDEX($B$2:$D$2,1,MATCH($E130,$B130:$D130,0))</f>
        <v>マキ</v>
      </c>
    </row>
    <row r="131" spans="1:6" s="42" customFormat="1" x14ac:dyDescent="0.65">
      <c r="A131" s="45">
        <v>46047</v>
      </c>
      <c r="B131" s="40">
        <f>SUM(B$63:B69)</f>
        <v>2930</v>
      </c>
      <c r="C131" s="131">
        <f>SUM(C$63:C69)</f>
        <v>19750</v>
      </c>
      <c r="D131" s="40">
        <f>SUM(D$63:D69)</f>
        <v>860</v>
      </c>
      <c r="E131" s="132">
        <f>MAX($B131:$D131)</f>
        <v>19750</v>
      </c>
      <c r="F131" s="46" t="str">
        <f>INDEX($B$2:$D$2,1,MATCH($E131,$B131:$D131,0))</f>
        <v>マキ</v>
      </c>
    </row>
    <row r="132" spans="1:6" s="42" customFormat="1" x14ac:dyDescent="0.65">
      <c r="A132" s="45">
        <v>46054</v>
      </c>
      <c r="B132" s="40">
        <f>SUM(B$63:B70)</f>
        <v>2930</v>
      </c>
      <c r="C132" s="131">
        <f>SUM(C$63:C70)</f>
        <v>20810</v>
      </c>
      <c r="D132" s="40">
        <f>SUM(D$63:D70)</f>
        <v>860</v>
      </c>
      <c r="E132" s="132">
        <f>MAX($B132:$D132)</f>
        <v>20810</v>
      </c>
      <c r="F132" s="46" t="str">
        <f>INDEX($B$2:$D$2,1,MATCH($E132,$B132:$D132,0))</f>
        <v>マキ</v>
      </c>
    </row>
    <row r="133" spans="1:6" s="42" customFormat="1" x14ac:dyDescent="0.65">
      <c r="A133" s="45">
        <v>46063</v>
      </c>
      <c r="B133" s="40">
        <f>SUM(B$63:B71)</f>
        <v>3840</v>
      </c>
      <c r="C133" s="131">
        <f>SUM(C$63:C71)</f>
        <v>22040</v>
      </c>
      <c r="D133" s="40">
        <f>SUM(D$63:D71)</f>
        <v>860</v>
      </c>
      <c r="E133" s="132">
        <f>MAX($B133:$D133)</f>
        <v>22040</v>
      </c>
      <c r="F133" s="46" t="str">
        <f>INDEX($B$2:$D$2,1,MATCH($E133,$B133:$D133,0))</f>
        <v>マキ</v>
      </c>
    </row>
    <row r="134" spans="1:6" s="42" customFormat="1" x14ac:dyDescent="0.65">
      <c r="A134" s="45">
        <v>46064</v>
      </c>
      <c r="B134" s="40">
        <f>SUM(B$63:B72)</f>
        <v>3840</v>
      </c>
      <c r="C134" s="131">
        <f>SUM(C$63:C72)</f>
        <v>22040</v>
      </c>
      <c r="D134" s="40">
        <f>SUM(D$63:D72)</f>
        <v>860</v>
      </c>
      <c r="E134" s="132">
        <f>MAX($B134:$D134)</f>
        <v>22040</v>
      </c>
      <c r="F134" s="46" t="str">
        <f>INDEX($B$2:$D$2,1,MATCH($E134,$B134:$D134,0))</f>
        <v>マキ</v>
      </c>
    </row>
    <row r="135" spans="1:6" s="42" customFormat="1" x14ac:dyDescent="0.65">
      <c r="A135" s="45">
        <v>46065</v>
      </c>
      <c r="B135" s="40">
        <f>SUM(B$63:B73)</f>
        <v>6690</v>
      </c>
      <c r="C135" s="134">
        <f>SUM(C$63:C73)</f>
        <v>37130</v>
      </c>
      <c r="D135" s="40">
        <f>SUM(D$63:D73)</f>
        <v>860</v>
      </c>
      <c r="E135" s="135">
        <f>MAX($B135:$D135)</f>
        <v>37130</v>
      </c>
      <c r="F135" s="46" t="str">
        <f>INDEX($B$2:$D$2,1,MATCH($E135,$B135:$D135,0))</f>
        <v>マキ</v>
      </c>
    </row>
    <row r="136" spans="1:6" s="42" customFormat="1" x14ac:dyDescent="0.65">
      <c r="A136" s="45">
        <v>46067</v>
      </c>
      <c r="B136" s="40">
        <f>SUM(B$63:B74)</f>
        <v>6730</v>
      </c>
      <c r="C136" s="134">
        <f>SUM(C$63:C74)</f>
        <v>38960</v>
      </c>
      <c r="D136" s="40">
        <f>SUM(D$63:D74)</f>
        <v>860</v>
      </c>
      <c r="E136" s="135">
        <f>MAX($B136:$D136)</f>
        <v>38960</v>
      </c>
      <c r="F136" s="46" t="str">
        <f>INDEX($B$2:$D$2,1,MATCH($E136,$B136:$D136,0))</f>
        <v>マキ</v>
      </c>
    </row>
    <row r="137" spans="1:6" s="42" customFormat="1" x14ac:dyDescent="0.65">
      <c r="A137" s="45">
        <v>46068</v>
      </c>
      <c r="B137" s="40">
        <f>SUM(B$63:B75)</f>
        <v>8130</v>
      </c>
      <c r="C137" s="134">
        <f>SUM(C$63:C75)</f>
        <v>42260</v>
      </c>
      <c r="D137" s="40">
        <f>SUM(D$63:D75)</f>
        <v>860</v>
      </c>
      <c r="E137" s="135">
        <f>MAX($B137:$D137)</f>
        <v>42260</v>
      </c>
      <c r="F137" s="46" t="str">
        <f>INDEX($B$2:$D$2,1,MATCH($E137,$B137:$D137,0))</f>
        <v>マキ</v>
      </c>
    </row>
    <row r="138" spans="1:6" s="42" customFormat="1" x14ac:dyDescent="0.65">
      <c r="A138" s="45">
        <v>46071</v>
      </c>
      <c r="B138" s="40">
        <f>SUM(B$63:B76)</f>
        <v>8470</v>
      </c>
      <c r="C138" s="134">
        <f>SUM(C$63:C76)</f>
        <v>43420</v>
      </c>
      <c r="D138" s="40">
        <f>SUM(D$63:D76)</f>
        <v>860</v>
      </c>
      <c r="E138" s="135">
        <f>MAX($B138:$D138)</f>
        <v>43420</v>
      </c>
      <c r="F138" s="46" t="str">
        <f>INDEX($B$2:$D$2,1,MATCH($E138,$B138:$D138,0))</f>
        <v>マキ</v>
      </c>
    </row>
    <row r="139" spans="1:6" s="42" customFormat="1" x14ac:dyDescent="0.65">
      <c r="A139" s="45">
        <v>46074</v>
      </c>
      <c r="B139" s="131">
        <f>SUM(B$63:B77)</f>
        <v>11150</v>
      </c>
      <c r="C139" s="134">
        <f>SUM(C$63:C77)</f>
        <v>43440</v>
      </c>
      <c r="D139" s="40">
        <f>SUM(D$63:D77)</f>
        <v>860</v>
      </c>
      <c r="E139" s="135">
        <f>MAX($B139:$D139)</f>
        <v>43440</v>
      </c>
      <c r="F139" s="46" t="str">
        <f>INDEX($B$2:$D$2,1,MATCH($E139,$B139:$D139,0))</f>
        <v>マキ</v>
      </c>
    </row>
    <row r="140" spans="1:6" s="42" customFormat="1" x14ac:dyDescent="0.65">
      <c r="A140" s="45">
        <v>46075</v>
      </c>
      <c r="B140" s="131">
        <f>SUM(B$63:B78)</f>
        <v>12410</v>
      </c>
      <c r="C140" s="134">
        <f>SUM(C$63:C78)</f>
        <v>49180</v>
      </c>
      <c r="D140" s="40">
        <f>SUM(D$63:D78)</f>
        <v>890</v>
      </c>
      <c r="E140" s="135">
        <f>MAX($B140:$D140)</f>
        <v>49180</v>
      </c>
      <c r="F140" s="46" t="str">
        <f>INDEX($B$2:$D$2,1,MATCH($E140,$B140:$D140,0))</f>
        <v>マキ</v>
      </c>
    </row>
    <row r="141" spans="1:6" s="42" customFormat="1" x14ac:dyDescent="0.65">
      <c r="A141" s="45">
        <v>46076</v>
      </c>
      <c r="B141" s="131">
        <f>SUM(B$63:B79)</f>
        <v>12650</v>
      </c>
      <c r="C141" s="134">
        <f>SUM(C$63:C79)</f>
        <v>49320</v>
      </c>
      <c r="D141" s="40">
        <f>SUM(D$63:D79)</f>
        <v>890</v>
      </c>
      <c r="E141" s="135">
        <f>MAX($B141:$D141)</f>
        <v>49320</v>
      </c>
      <c r="F141" s="46" t="str">
        <f>INDEX($B$2:$D$2,1,MATCH($E141,$B141:$D141,0))</f>
        <v>マキ</v>
      </c>
    </row>
    <row r="142" spans="1:6" s="42" customFormat="1" x14ac:dyDescent="0.65">
      <c r="A142" s="45">
        <v>46081</v>
      </c>
      <c r="B142" s="131">
        <f>SUM(B$63:B80)</f>
        <v>12650</v>
      </c>
      <c r="C142" s="146">
        <f>SUM(C$63:C80)</f>
        <v>50590</v>
      </c>
      <c r="D142" s="40">
        <f>SUM(D$63:D80)</f>
        <v>890</v>
      </c>
      <c r="E142" s="147">
        <f>MAX($B142:$D142)</f>
        <v>50590</v>
      </c>
      <c r="F142" s="46" t="str">
        <f>INDEX($B$2:$D$2,1,MATCH($E142,$B142:$D142,0))</f>
        <v>マキ</v>
      </c>
    </row>
    <row r="143" spans="1:6" s="42" customFormat="1" x14ac:dyDescent="0.65">
      <c r="A143" s="45">
        <v>46082</v>
      </c>
      <c r="B143" s="131">
        <f>SUM(B$63:B81)</f>
        <v>14040</v>
      </c>
      <c r="C143" s="146">
        <f>SUM(C$63:C81)</f>
        <v>51780</v>
      </c>
      <c r="D143" s="40">
        <f>SUM(D$63:D81)</f>
        <v>890</v>
      </c>
      <c r="E143" s="147">
        <f>MAX($B143:$D143)</f>
        <v>51780</v>
      </c>
      <c r="F143" s="46" t="str">
        <f>INDEX($B$2:$D$2,1,MATCH($E143,$B143:$D143,0))</f>
        <v>マキ</v>
      </c>
    </row>
    <row r="144" spans="1:6" s="42" customFormat="1" x14ac:dyDescent="0.65">
      <c r="A144" s="45">
        <v>46088</v>
      </c>
      <c r="B144" s="131">
        <f>SUM(B$63:B82)</f>
        <v>14040</v>
      </c>
      <c r="C144" s="146">
        <f>SUM(C$63:C82)</f>
        <v>54420</v>
      </c>
      <c r="D144" s="40">
        <f>SUM(D$63:D82)</f>
        <v>890</v>
      </c>
      <c r="E144" s="147">
        <f>MAX($B144:$D144)</f>
        <v>54420</v>
      </c>
      <c r="F144" s="46" t="str">
        <f>INDEX($B$2:$D$2,1,MATCH($E144,$B144:$D144,0))</f>
        <v>マキ</v>
      </c>
    </row>
    <row r="145" spans="1:6" s="42" customFormat="1" x14ac:dyDescent="0.65">
      <c r="A145" s="45">
        <v>46089</v>
      </c>
      <c r="B145" s="131">
        <f>SUM(B$63:B83)</f>
        <v>14900</v>
      </c>
      <c r="C145" s="146">
        <f>SUM(C$63:C83)</f>
        <v>55280</v>
      </c>
      <c r="D145" s="40">
        <f>SUM(D$63:D83)</f>
        <v>890</v>
      </c>
      <c r="E145" s="147">
        <f>MAX($B145:$D145)</f>
        <v>55280</v>
      </c>
      <c r="F145" s="46" t="str">
        <f>INDEX($B$2:$D$2,1,MATCH($E145,$B145:$D145,0))</f>
        <v>マキ</v>
      </c>
    </row>
    <row r="146" spans="1:6" s="42" customFormat="1" x14ac:dyDescent="0.65">
      <c r="A146" s="45">
        <v>46092</v>
      </c>
      <c r="B146" s="131">
        <f>SUM(B$63:B84)</f>
        <v>14920</v>
      </c>
      <c r="C146" s="146">
        <f>SUM(C$63:C84)</f>
        <v>60330</v>
      </c>
      <c r="D146" s="40">
        <f>SUM(D$63:D84)</f>
        <v>890</v>
      </c>
      <c r="E146" s="147">
        <f>MAX($B146:$D146)</f>
        <v>60330</v>
      </c>
      <c r="F146" s="46" t="str">
        <f>INDEX($B$2:$D$2,1,MATCH($E146,$B146:$D146,0))</f>
        <v>マキ</v>
      </c>
    </row>
    <row r="147" spans="1:6" s="42" customFormat="1" x14ac:dyDescent="0.65">
      <c r="A147" s="45">
        <v>46095</v>
      </c>
      <c r="B147" s="131">
        <f>SUM(B$63:B85)</f>
        <v>15550</v>
      </c>
      <c r="C147" s="146">
        <f>SUM(C$63:C85)</f>
        <v>61280</v>
      </c>
      <c r="D147" s="40">
        <f>SUM(D$63:D85)</f>
        <v>890</v>
      </c>
      <c r="E147" s="147">
        <f>MAX($B147:$D147)</f>
        <v>61280</v>
      </c>
      <c r="F147" s="46" t="str">
        <f>INDEX($B$2:$D$2,1,MATCH($E147,$B147:$D147,0))</f>
        <v>マキ</v>
      </c>
    </row>
    <row r="148" spans="1:6" s="42" customFormat="1" x14ac:dyDescent="0.65">
      <c r="A148" s="45">
        <v>46096</v>
      </c>
      <c r="B148" s="131">
        <f>SUM(B$63:B86)</f>
        <v>20530</v>
      </c>
      <c r="C148" s="146">
        <f>SUM(C$63:C86)</f>
        <v>66160</v>
      </c>
      <c r="D148" s="40">
        <f>SUM(D$63:D86)</f>
        <v>890</v>
      </c>
      <c r="E148" s="147">
        <f>MAX($B148:$D148)</f>
        <v>66160</v>
      </c>
      <c r="F148" s="46" t="str">
        <f>INDEX($B$2:$D$2,1,MATCH($E148,$B148:$D148,0))</f>
        <v>マキ</v>
      </c>
    </row>
    <row r="149" spans="1:6" s="42" customFormat="1" x14ac:dyDescent="0.65">
      <c r="A149" s="45">
        <v>46102</v>
      </c>
      <c r="B149" s="131">
        <f>SUM(B$63:B87)</f>
        <v>21530</v>
      </c>
      <c r="C149" s="146">
        <f>SUM(C$63:C87)</f>
        <v>71610</v>
      </c>
      <c r="D149" s="40">
        <f>SUM(D$63:D87)</f>
        <v>890</v>
      </c>
      <c r="E149" s="147">
        <f>MAX($B149:$D149)</f>
        <v>71610</v>
      </c>
      <c r="F149" s="46" t="str">
        <f>INDEX($B$2:$D$2,1,MATCH($E149,$B149:$D149,0))</f>
        <v>マキ</v>
      </c>
    </row>
    <row r="150" spans="1:6" s="42" customFormat="1" x14ac:dyDescent="0.65">
      <c r="A150" s="45">
        <v>46103</v>
      </c>
      <c r="B150" s="131">
        <f>SUM(B$63:B88)</f>
        <v>21640</v>
      </c>
      <c r="C150" s="146">
        <f>SUM(C$63:C88)</f>
        <v>73100</v>
      </c>
      <c r="D150" s="40">
        <f>SUM(D$63:D88)</f>
        <v>890</v>
      </c>
      <c r="E150" s="147">
        <f>MAX($B150:$D150)</f>
        <v>73100</v>
      </c>
      <c r="F150" s="46" t="str">
        <f>INDEX($B$2:$D$2,1,MATCH($E150,$B150:$D150,0))</f>
        <v>マキ</v>
      </c>
    </row>
    <row r="151" spans="1:6" s="42" customFormat="1" x14ac:dyDescent="0.65">
      <c r="A151" s="45">
        <v>46105</v>
      </c>
      <c r="B151" s="131">
        <f>SUM(B$63:B89)</f>
        <v>22640</v>
      </c>
      <c r="C151" s="146">
        <f>SUM(C$63:C89)</f>
        <v>74000</v>
      </c>
      <c r="D151" s="40">
        <f>SUM(D$63:D89)</f>
        <v>890</v>
      </c>
      <c r="E151" s="147">
        <f>MAX($B151:$D151)</f>
        <v>74000</v>
      </c>
      <c r="F151" s="46" t="str">
        <f>INDEX($B$2:$D$2,1,MATCH($E151,$B151:$D151,0))</f>
        <v>マキ</v>
      </c>
    </row>
    <row r="152" spans="1:6" s="42" customFormat="1" x14ac:dyDescent="0.65">
      <c r="A152" s="45">
        <v>46106</v>
      </c>
      <c r="B152" s="131">
        <f>SUM(B$63:B90)</f>
        <v>22860</v>
      </c>
      <c r="C152" s="146">
        <f>SUM(C$63:C90)</f>
        <v>75350</v>
      </c>
      <c r="D152" s="40">
        <f>SUM(D$63:D90)</f>
        <v>890</v>
      </c>
      <c r="E152" s="147">
        <f>MAX($B152:$D152)</f>
        <v>75350</v>
      </c>
      <c r="F152" s="46" t="str">
        <f>INDEX($B$2:$D$2,1,MATCH($E152,$B152:$D152,0))</f>
        <v>マキ</v>
      </c>
    </row>
    <row r="153" spans="1:6" s="42" customFormat="1" x14ac:dyDescent="0.65">
      <c r="A153" s="45">
        <v>46109</v>
      </c>
      <c r="B153" s="134">
        <f>SUM(B$63:B91)</f>
        <v>26670</v>
      </c>
      <c r="C153" s="146">
        <f>SUM(C$63:C91)</f>
        <v>79060</v>
      </c>
      <c r="D153" s="40">
        <f>SUM(D$63:D91)</f>
        <v>890</v>
      </c>
      <c r="E153" s="147">
        <f>MAX($B153:$D153)</f>
        <v>79060</v>
      </c>
      <c r="F153" s="46" t="str">
        <f>INDEX($B$2:$D$2,1,MATCH($E153,$B153:$D153,0))</f>
        <v>マキ</v>
      </c>
    </row>
    <row r="154" spans="1:6" s="42" customFormat="1" x14ac:dyDescent="0.65">
      <c r="A154" s="45">
        <v>46110</v>
      </c>
      <c r="B154" s="134">
        <f>SUM(B$63:B92)</f>
        <v>29000</v>
      </c>
      <c r="C154" s="146">
        <f>SUM(C$63:C92)</f>
        <v>79980</v>
      </c>
      <c r="D154" s="40">
        <f>SUM(D$63:D92)</f>
        <v>890</v>
      </c>
      <c r="E154" s="147">
        <f>MAX($B154:$D154)</f>
        <v>79980</v>
      </c>
      <c r="F154" s="46" t="str">
        <f>INDEX($B$2:$D$2,1,MATCH($E154,$B154:$D154,0))</f>
        <v>マキ</v>
      </c>
    </row>
    <row r="155" spans="1:6" s="42" customFormat="1" x14ac:dyDescent="0.65">
      <c r="A155" s="45">
        <v>46113</v>
      </c>
      <c r="B155" s="134">
        <f>SUM(B$63:B93)</f>
        <v>29890</v>
      </c>
      <c r="C155" s="146">
        <f>SUM(C$63:C93)</f>
        <v>80770</v>
      </c>
      <c r="D155" s="40">
        <f>SUM(D$63:D93)</f>
        <v>890</v>
      </c>
      <c r="E155" s="147">
        <f>MAX($B155:$D155)</f>
        <v>80770</v>
      </c>
      <c r="F155" s="46" t="str">
        <f>INDEX($B$2:$D$2,1,MATCH($E155,$B155:$D155,0))</f>
        <v>マキ</v>
      </c>
    </row>
    <row r="156" spans="1:6" s="42" customFormat="1" x14ac:dyDescent="0.65">
      <c r="A156" s="45">
        <v>46116</v>
      </c>
      <c r="B156" s="134">
        <f>SUM(B$63:B94)</f>
        <v>31510</v>
      </c>
      <c r="C156" s="146">
        <f>SUM(C$63:C94)</f>
        <v>80790</v>
      </c>
      <c r="D156" s="40">
        <f>SUM(D$63:D94)</f>
        <v>890</v>
      </c>
      <c r="E156" s="147">
        <f>MAX($B156:$D156)</f>
        <v>80790</v>
      </c>
      <c r="F156" s="46" t="str">
        <f>INDEX($B$2:$D$2,1,MATCH($E156,$B156:$D156,0))</f>
        <v>マキ</v>
      </c>
    </row>
    <row r="157" spans="1:6" s="42" customFormat="1" x14ac:dyDescent="0.65">
      <c r="A157" s="45">
        <v>46117</v>
      </c>
      <c r="B157" s="134">
        <f>SUM(B$63:B95)</f>
        <v>32260</v>
      </c>
      <c r="C157" s="146">
        <f>SUM(C$63:C95)</f>
        <v>81990</v>
      </c>
      <c r="D157" s="40">
        <f>SUM(D$63:D95)</f>
        <v>890</v>
      </c>
      <c r="E157" s="147">
        <f>MAX($B157:$D157)</f>
        <v>81990</v>
      </c>
      <c r="F157" s="46" t="str">
        <f>INDEX($B$2:$D$2,1,MATCH($E157,$B157:$D157,0))</f>
        <v>マキ</v>
      </c>
    </row>
    <row r="158" spans="1:6" s="42" customFormat="1" x14ac:dyDescent="0.65">
      <c r="A158" s="45">
        <v>46120</v>
      </c>
      <c r="B158" s="134">
        <f>SUM(B$63:B96)</f>
        <v>32520</v>
      </c>
      <c r="C158" s="146">
        <f>SUM(C$63:C96)</f>
        <v>82150</v>
      </c>
      <c r="D158" s="40">
        <f>SUM(D$63:D96)</f>
        <v>890</v>
      </c>
      <c r="E158" s="147">
        <f>MAX($B158:$D158)</f>
        <v>82150</v>
      </c>
      <c r="F158" s="46" t="str">
        <f>INDEX($B$2:$D$2,1,MATCH($E158,$B158:$D158,0))</f>
        <v>マキ</v>
      </c>
    </row>
    <row r="159" spans="1:6" s="42" customFormat="1" x14ac:dyDescent="0.65">
      <c r="A159" s="45">
        <v>46123</v>
      </c>
      <c r="B159" s="134">
        <f>SUM(B$63:B97)</f>
        <v>34060</v>
      </c>
      <c r="C159" s="146">
        <f>SUM(C$63:C97)</f>
        <v>86180</v>
      </c>
      <c r="D159" s="40">
        <f>SUM(D$63:D97)</f>
        <v>890</v>
      </c>
      <c r="E159" s="147">
        <f>MAX($B159:$D159)</f>
        <v>86180</v>
      </c>
      <c r="F159" s="46" t="str">
        <f>INDEX($B$2:$D$2,1,MATCH($E159,$B159:$D159,0))</f>
        <v>マキ</v>
      </c>
    </row>
    <row r="160" spans="1:6" s="42" customFormat="1" x14ac:dyDescent="0.65">
      <c r="A160" s="45">
        <v>46124</v>
      </c>
      <c r="B160" s="134">
        <f>SUM(B$63:B98)</f>
        <v>36600</v>
      </c>
      <c r="C160" s="146">
        <f>SUM(C$63:C98)</f>
        <v>89940</v>
      </c>
      <c r="D160" s="40">
        <f>SUM(D$63:D98)</f>
        <v>890</v>
      </c>
      <c r="E160" s="147">
        <f>MAX($B160:$D160)</f>
        <v>89940</v>
      </c>
      <c r="F160" s="46" t="str">
        <f>INDEX($B$2:$D$2,1,MATCH($E160,$B160:$D160,0))</f>
        <v>マキ</v>
      </c>
    </row>
    <row r="161" spans="1:6" s="42" customFormat="1" x14ac:dyDescent="0.65">
      <c r="A161" s="45">
        <v>46127</v>
      </c>
      <c r="B161" s="134">
        <f>SUM(B$63:B99)</f>
        <v>37700</v>
      </c>
      <c r="C161" s="146">
        <f>SUM(C$63:C99)</f>
        <v>89940</v>
      </c>
      <c r="D161" s="40">
        <f>SUM(D$63:D99)</f>
        <v>890</v>
      </c>
      <c r="E161" s="147">
        <f>MAX($B161:$D161)</f>
        <v>89940</v>
      </c>
      <c r="F161" s="46" t="str">
        <f>INDEX($B$2:$D$2,1,MATCH($E161,$B161:$D161,0))</f>
        <v>マキ</v>
      </c>
    </row>
    <row r="162" spans="1:6" s="42" customFormat="1" x14ac:dyDescent="0.65">
      <c r="A162" s="45">
        <v>46130</v>
      </c>
      <c r="B162" s="134">
        <f>SUM(B$63:B100)</f>
        <v>39920</v>
      </c>
      <c r="C162" s="146">
        <f>SUM(C$63:C100)</f>
        <v>92060</v>
      </c>
      <c r="D162" s="40">
        <f>SUM(D$63:D100)</f>
        <v>890</v>
      </c>
      <c r="E162" s="147">
        <f>MAX($B162:$D162)</f>
        <v>92060</v>
      </c>
      <c r="F162" s="46" t="str">
        <f>INDEX($B$2:$D$2,1,MATCH($E162,$B162:$D162,0))</f>
        <v>マキ</v>
      </c>
    </row>
    <row r="163" spans="1:6" s="42" customFormat="1" x14ac:dyDescent="0.65">
      <c r="A163" s="45">
        <v>46131</v>
      </c>
      <c r="B163" s="134">
        <f>SUM(B$63:B101)</f>
        <v>47570</v>
      </c>
      <c r="C163" s="146">
        <f>SUM(C$63:C101)</f>
        <v>93960</v>
      </c>
      <c r="D163" s="40">
        <f>SUM(D$63:D101)</f>
        <v>890</v>
      </c>
      <c r="E163" s="147">
        <f>MAX($B163:$D163)</f>
        <v>93960</v>
      </c>
      <c r="F163" s="46" t="str">
        <f>INDEX($B$2:$D$2,1,MATCH($E163,$B163:$D163,0))</f>
        <v>マキ</v>
      </c>
    </row>
    <row r="164" spans="1:6" s="42" customFormat="1" x14ac:dyDescent="0.65">
      <c r="A164" s="45">
        <v>46137</v>
      </c>
      <c r="B164" s="134">
        <f>SUM(B$63:B102)</f>
        <v>49620</v>
      </c>
      <c r="C164" s="146">
        <f>SUM(C$63:C102)</f>
        <v>95910</v>
      </c>
      <c r="D164" s="40">
        <f>SUM(D$63:D102)</f>
        <v>890</v>
      </c>
      <c r="E164" s="147">
        <f>MAX($B164:$D164)</f>
        <v>95910</v>
      </c>
      <c r="F164" s="46" t="str">
        <f>INDEX($B$2:$D$2,1,MATCH($E164,$B164:$D164,0))</f>
        <v>マキ</v>
      </c>
    </row>
    <row r="165" spans="1:6" s="42" customFormat="1" x14ac:dyDescent="0.65">
      <c r="A165" s="45">
        <v>46138</v>
      </c>
      <c r="B165" s="146">
        <f>SUM(B$63:B103)</f>
        <v>54530</v>
      </c>
      <c r="C165" s="153">
        <f>SUM(C$63:C103)</f>
        <v>101620</v>
      </c>
      <c r="D165" s="40">
        <f>SUM(D$63:D103)</f>
        <v>890</v>
      </c>
      <c r="E165" s="154">
        <f>MAX($B165:$D165)</f>
        <v>101620</v>
      </c>
      <c r="F165" s="46" t="str">
        <f>INDEX($B$2:$D$2,1,MATCH($E165,$B165:$D165,0))</f>
        <v>マキ</v>
      </c>
    </row>
    <row r="166" spans="1:6" s="42" customFormat="1" x14ac:dyDescent="0.65">
      <c r="A166" s="45">
        <v>46141</v>
      </c>
      <c r="B166" s="146">
        <f>SUM(B$63:B104)</f>
        <v>55170</v>
      </c>
      <c r="C166" s="153">
        <f>SUM(C$63:C104)</f>
        <v>102260</v>
      </c>
      <c r="D166" s="40">
        <f>SUM(D$63:D104)</f>
        <v>890</v>
      </c>
      <c r="E166" s="154">
        <f>MAX($B166:$D166)</f>
        <v>102260</v>
      </c>
      <c r="F166" s="46" t="str">
        <f>INDEX($B$2:$D$2,1,MATCH($E166,$B166:$D166,0))</f>
        <v>マキ</v>
      </c>
    </row>
    <row r="167" spans="1:6" s="42" customFormat="1" x14ac:dyDescent="0.65">
      <c r="A167" s="45">
        <v>46144</v>
      </c>
      <c r="B167" s="146">
        <f>SUM(B$63:B105)</f>
        <v>56690</v>
      </c>
      <c r="C167" s="153">
        <f>SUM(C$63:C105)</f>
        <v>129320</v>
      </c>
      <c r="D167" s="40">
        <f>SUM(D$63:D105)</f>
        <v>890</v>
      </c>
      <c r="E167" s="154">
        <f>MAX($B167:$D167)</f>
        <v>129320</v>
      </c>
      <c r="F167" s="46" t="str">
        <f>INDEX($B$2:$D$2,1,MATCH($E167,$B167:$D167,0))</f>
        <v>マキ</v>
      </c>
    </row>
    <row r="168" spans="1:6" s="42" customFormat="1" x14ac:dyDescent="0.65">
      <c r="A168" s="45">
        <v>46145</v>
      </c>
      <c r="B168" s="146">
        <f>SUM(B$63:B106)</f>
        <v>56690</v>
      </c>
      <c r="C168" s="153">
        <f>SUM(C$63:C106)</f>
        <v>165000</v>
      </c>
      <c r="D168" s="40">
        <f>SUM(D$63:D106)</f>
        <v>890</v>
      </c>
      <c r="E168" s="154">
        <f>MAX($B168:$D168)</f>
        <v>165000</v>
      </c>
      <c r="F168" s="46" t="str">
        <f>INDEX($B$2:$D$2,1,MATCH($E168,$B168:$D168,0))</f>
        <v>マキ</v>
      </c>
    </row>
    <row r="169" spans="1:6" s="42" customFormat="1" x14ac:dyDescent="0.65">
      <c r="A169" s="45">
        <v>46146</v>
      </c>
      <c r="B169" s="146">
        <f>SUM(B$63:B107)</f>
        <v>56800</v>
      </c>
      <c r="C169" s="153">
        <f>SUM(C$63:C107)</f>
        <v>166250</v>
      </c>
      <c r="D169" s="40">
        <f>SUM(D$63:D107)</f>
        <v>890</v>
      </c>
      <c r="E169" s="154">
        <f>MAX($B169:$D169)</f>
        <v>166250</v>
      </c>
      <c r="F169" s="46" t="str">
        <f>INDEX($B$2:$D$2,1,MATCH($E169,$B169:$D169,0))</f>
        <v>マキ</v>
      </c>
    </row>
    <row r="170" spans="1:6" s="42" customFormat="1" x14ac:dyDescent="0.65">
      <c r="A170" s="45">
        <v>46147</v>
      </c>
      <c r="B170" s="146">
        <f>SUM(B$63:B108)</f>
        <v>56980</v>
      </c>
      <c r="C170" s="153">
        <f>SUM(C$63:C108)</f>
        <v>166960</v>
      </c>
      <c r="D170" s="40">
        <f>SUM(D$63:D108)</f>
        <v>890</v>
      </c>
      <c r="E170" s="154">
        <f>MAX($B170:$D170)</f>
        <v>166960</v>
      </c>
      <c r="F170" s="46" t="str">
        <f>INDEX($B$2:$D$2,1,MATCH($E170,$B170:$D170,0))</f>
        <v>マキ</v>
      </c>
    </row>
    <row r="171" spans="1:6" s="42" customFormat="1" x14ac:dyDescent="0.65">
      <c r="A171" s="45">
        <v>46148</v>
      </c>
      <c r="B171" s="146">
        <f>SUM(B$63:B109)</f>
        <v>57680</v>
      </c>
      <c r="C171" s="153">
        <f>SUM(C$63:C109)</f>
        <v>170040</v>
      </c>
      <c r="D171" s="40">
        <f>SUM(D$63:D109)</f>
        <v>890</v>
      </c>
      <c r="E171" s="154">
        <f>MAX($B171:$D171)</f>
        <v>170040</v>
      </c>
      <c r="F171" s="46" t="str">
        <f>INDEX($B$2:$D$2,1,MATCH($E171,$B171:$D171,0))</f>
        <v>マキ</v>
      </c>
    </row>
    <row r="172" spans="1:6" s="42" customFormat="1" x14ac:dyDescent="0.65">
      <c r="A172" s="45">
        <v>46151</v>
      </c>
      <c r="B172" s="146">
        <f>SUM(B$63:B110)</f>
        <v>63940</v>
      </c>
      <c r="C172" s="153">
        <f>SUM(C$63:C110)</f>
        <v>176220</v>
      </c>
      <c r="D172" s="40">
        <f>SUM(D$63:D110)</f>
        <v>890</v>
      </c>
      <c r="E172" s="154">
        <f>MAX($B172:$D172)</f>
        <v>176220</v>
      </c>
      <c r="F172" s="46" t="str">
        <f>INDEX($B$2:$D$2,1,MATCH($E172,$B172:$D172,0))</f>
        <v>マキ</v>
      </c>
    </row>
    <row r="173" spans="1:6" s="42" customFormat="1" x14ac:dyDescent="0.65">
      <c r="A173" s="45">
        <v>46152</v>
      </c>
      <c r="B173" s="146">
        <f>SUM(B$63:B111)</f>
        <v>69800</v>
      </c>
      <c r="C173" s="153">
        <f>SUM(C$63:C111)</f>
        <v>181980</v>
      </c>
      <c r="D173" s="40">
        <f>SUM(D$63:D111)</f>
        <v>890</v>
      </c>
      <c r="E173" s="154">
        <f>MAX($B173:$D173)</f>
        <v>181980</v>
      </c>
      <c r="F173" s="46" t="str">
        <f>INDEX($B$2:$D$2,1,MATCH($E173,$B173:$D173,0))</f>
        <v>マキ</v>
      </c>
    </row>
    <row r="174" spans="1:6" s="42" customFormat="1" x14ac:dyDescent="0.65">
      <c r="A174" s="45">
        <v>46155</v>
      </c>
      <c r="B174" s="146">
        <f>SUM(B$63:B112)</f>
        <v>69950</v>
      </c>
      <c r="C174" s="153">
        <f>SUM(C$63:C112)</f>
        <v>182470</v>
      </c>
      <c r="D174" s="40">
        <f>SUM(D$63:D112)</f>
        <v>890</v>
      </c>
      <c r="E174" s="154">
        <f>MAX($B174:$D174)</f>
        <v>182470</v>
      </c>
      <c r="F174" s="46" t="str">
        <f>INDEX($B$2:$D$2,1,MATCH($E174,$B174:$D174,0))</f>
        <v>マキ</v>
      </c>
    </row>
    <row r="175" spans="1:6" s="42" customFormat="1" x14ac:dyDescent="0.65">
      <c r="A175" s="45">
        <v>46158</v>
      </c>
      <c r="B175" s="146">
        <f>SUM(B$63:B113)</f>
        <v>71550</v>
      </c>
      <c r="C175" s="153">
        <f>SUM(C$63:C113)</f>
        <v>187900</v>
      </c>
      <c r="D175" s="40">
        <f>SUM(D$63:D113)</f>
        <v>890</v>
      </c>
      <c r="E175" s="154">
        <f>MAX($B175:$D175)</f>
        <v>187900</v>
      </c>
      <c r="F175" s="46" t="str">
        <f>INDEX($B$2:$D$2,1,MATCH($E175,$B175:$D175,0))</f>
        <v>マキ</v>
      </c>
    </row>
    <row r="176" spans="1:6" s="42" customFormat="1" x14ac:dyDescent="0.65">
      <c r="A176" s="45">
        <v>46159</v>
      </c>
      <c r="B176" s="146">
        <f>SUM(B$63:B114)</f>
        <v>78290</v>
      </c>
      <c r="C176" s="153">
        <f>SUM(C$63:C114)</f>
        <v>190160</v>
      </c>
      <c r="D176" s="40">
        <f>SUM(D$63:D114)</f>
        <v>890</v>
      </c>
      <c r="E176" s="154">
        <f>MAX($B176:$D176)</f>
        <v>190160</v>
      </c>
      <c r="F176" s="46" t="str">
        <f>INDEX($B$2:$D$2,1,MATCH($E176,$B176:$D176,0))</f>
        <v>マキ</v>
      </c>
    </row>
    <row r="177" spans="1:6" s="42" customFormat="1" x14ac:dyDescent="0.65">
      <c r="A177" s="45">
        <v>46165</v>
      </c>
      <c r="B177" s="146">
        <f>SUM(B$63:B115)</f>
        <v>78560</v>
      </c>
      <c r="C177" s="153">
        <f>SUM(C$63:C115)</f>
        <v>190330</v>
      </c>
      <c r="D177" s="40">
        <f>SUM(D$63:D115)</f>
        <v>890</v>
      </c>
      <c r="E177" s="154">
        <f>MAX($B177:$D177)</f>
        <v>190330</v>
      </c>
      <c r="F177" s="46" t="str">
        <f>INDEX($B$2:$D$2,1,MATCH($E177,$B177:$D177,0))</f>
        <v>マキ</v>
      </c>
    </row>
    <row r="178" spans="1:6" s="42" customFormat="1" x14ac:dyDescent="0.65">
      <c r="A178" s="45">
        <v>46166</v>
      </c>
      <c r="B178" s="146">
        <f>SUM(B$63:B116)</f>
        <v>84200</v>
      </c>
      <c r="C178" s="153">
        <f>SUM(C$63:C116)</f>
        <v>195970</v>
      </c>
      <c r="D178" s="40">
        <f>SUM(D$63:D116)</f>
        <v>890</v>
      </c>
      <c r="E178" s="154">
        <f>MAX($B178:$D178)</f>
        <v>195970</v>
      </c>
      <c r="F178" s="46" t="str">
        <f>INDEX($B$2:$D$2,1,MATCH($E178,$B178:$D178,0))</f>
        <v>マキ</v>
      </c>
    </row>
    <row r="179" spans="1:6" s="42" customFormat="1" x14ac:dyDescent="0.65">
      <c r="A179" s="45">
        <v>46172</v>
      </c>
      <c r="B179" s="146">
        <f>SUM(B$63:B117)</f>
        <v>85220</v>
      </c>
      <c r="C179" s="153">
        <f>SUM(C$63:C117)</f>
        <v>207160</v>
      </c>
      <c r="D179" s="40">
        <f>SUM(D$63:D117)</f>
        <v>890</v>
      </c>
      <c r="E179" s="154">
        <f>MAX($B179:$D179)</f>
        <v>207160</v>
      </c>
      <c r="F179" s="46" t="str">
        <f>INDEX($B$2:$D$2,1,MATCH($E179,$B179:$D179,0))</f>
        <v>マキ</v>
      </c>
    </row>
    <row r="180" spans="1:6" s="42" customFormat="1" ht="17.25" thickBot="1" x14ac:dyDescent="0.7">
      <c r="A180" s="45">
        <v>46173</v>
      </c>
      <c r="B180" s="146">
        <f>SUM(B$63:B118)</f>
        <v>89480</v>
      </c>
      <c r="C180" s="153">
        <f>SUM(C$63:C118)</f>
        <v>209600</v>
      </c>
      <c r="D180" s="40">
        <f>SUM(D$63:D118)</f>
        <v>890</v>
      </c>
      <c r="E180" s="154">
        <f>MAX($B180:$D180)</f>
        <v>209600</v>
      </c>
      <c r="F180" s="46" t="str">
        <f>INDEX($B$2:$D$2,1,MATCH($E180,$B180:$D180,0))</f>
        <v>マキ</v>
      </c>
    </row>
    <row r="181" spans="1:6" s="42" customFormat="1" ht="17.25" thickBot="1" x14ac:dyDescent="0.7">
      <c r="A181" s="43" t="s">
        <v>0</v>
      </c>
      <c r="B181" s="44" t="str">
        <f t="shared" ref="B181:D181" si="4">B$2</f>
        <v>ユメ</v>
      </c>
      <c r="C181" s="44" t="str">
        <f t="shared" si="4"/>
        <v>マキ</v>
      </c>
      <c r="D181" s="44" t="str">
        <f t="shared" si="4"/>
        <v>ピタ</v>
      </c>
      <c r="E181" s="44" t="str">
        <f>E$62</f>
        <v>TOP</v>
      </c>
      <c r="F181" s="44" t="str">
        <f>F$62</f>
        <v>ID</v>
      </c>
    </row>
    <row r="183" spans="1:6" ht="17.25" thickBot="1" x14ac:dyDescent="0.7">
      <c r="A183" s="41" t="s">
        <v>73</v>
      </c>
      <c r="B183" s="41"/>
    </row>
    <row r="184" spans="1:6" s="42" customFormat="1" ht="17.25" thickBot="1" x14ac:dyDescent="0.7">
      <c r="A184" s="43" t="s">
        <v>0</v>
      </c>
      <c r="B184" s="44" t="str">
        <f t="shared" ref="B184:D184" si="5">B$2</f>
        <v>ユメ</v>
      </c>
      <c r="C184" s="44" t="str">
        <f t="shared" si="5"/>
        <v>マキ</v>
      </c>
      <c r="D184" s="44" t="str">
        <f t="shared" si="5"/>
        <v>ピタ</v>
      </c>
      <c r="E184" s="44" t="s">
        <v>70</v>
      </c>
      <c r="F184" s="44" t="s">
        <v>4</v>
      </c>
    </row>
    <row r="185" spans="1:6" s="42" customFormat="1" x14ac:dyDescent="0.65">
      <c r="A185" s="45" cm="1">
        <f t="array" ref="A185:A240">_xlfn._xlws.FILTER($A$3:$A$58,$A$3:$A$58&lt;&gt;"")</f>
        <v>46026</v>
      </c>
      <c r="B185" s="40">
        <f>IFERROR(ROUND(B125/B3,0),0)</f>
        <v>355</v>
      </c>
      <c r="C185" s="40">
        <f>IFERROR(ROUND(C125/C3,0),0)</f>
        <v>255</v>
      </c>
      <c r="D185" s="126">
        <f>IFERROR(ROUND(D125/D3,0),0)</f>
        <v>0</v>
      </c>
      <c r="E185" s="46">
        <f>MAX($B185:$D185)</f>
        <v>355</v>
      </c>
      <c r="F185" s="46" t="str">
        <f>INDEX($B$2:$D$2,1,MATCH($E185,$B185:$D185,0))</f>
        <v>ユメ</v>
      </c>
    </row>
    <row r="186" spans="1:6" s="42" customFormat="1" x14ac:dyDescent="0.65">
      <c r="A186" s="45">
        <v>46033</v>
      </c>
      <c r="B186" s="40">
        <f>IFERROR(ROUND(B126/B4,0),0)</f>
        <v>503</v>
      </c>
      <c r="C186" s="131">
        <f>IFERROR(ROUND(C126/C4,0),0)</f>
        <v>1920</v>
      </c>
      <c r="D186" s="40">
        <f>IFERROR(ROUND(D126/D4,0),0)</f>
        <v>680</v>
      </c>
      <c r="E186" s="132">
        <f>MAX($B186:$D186)</f>
        <v>1920</v>
      </c>
      <c r="F186" s="46" t="str">
        <f>INDEX($B$2:$D$2,1,MATCH($E186,$B186:$D186,0))</f>
        <v>マキ</v>
      </c>
    </row>
    <row r="187" spans="1:6" s="42" customFormat="1" x14ac:dyDescent="0.65">
      <c r="A187" s="45">
        <v>46034</v>
      </c>
      <c r="B187" s="40">
        <f>IFERROR(ROUND(B127/B5,0),0)</f>
        <v>378</v>
      </c>
      <c r="C187" s="131">
        <f>IFERROR(ROUND(C127/C5,0),0)</f>
        <v>1578</v>
      </c>
      <c r="D187" s="40">
        <f>IFERROR(ROUND(D127/D5,0),0)</f>
        <v>430</v>
      </c>
      <c r="E187" s="132">
        <f>MAX($B187:$D187)</f>
        <v>1578</v>
      </c>
      <c r="F187" s="46" t="str">
        <f>INDEX($B$2:$D$2,1,MATCH($E187,$B187:$D187,0))</f>
        <v>マキ</v>
      </c>
    </row>
    <row r="188" spans="1:6" s="42" customFormat="1" x14ac:dyDescent="0.65">
      <c r="A188" s="45">
        <v>46040</v>
      </c>
      <c r="B188" s="40">
        <f>IFERROR(ROUND(B128/B6,0),0)</f>
        <v>273</v>
      </c>
      <c r="C188" s="131">
        <f>IFERROR(ROUND(C128/C6,0),0)</f>
        <v>1878</v>
      </c>
      <c r="D188" s="40">
        <f>IFERROR(ROUND(D128/D6,0),0)</f>
        <v>430</v>
      </c>
      <c r="E188" s="132">
        <f>MAX($B188:$D188)</f>
        <v>1878</v>
      </c>
      <c r="F188" s="46" t="str">
        <f>INDEX($B$2:$D$2,1,MATCH($E188,$B188:$D188,0))</f>
        <v>マキ</v>
      </c>
    </row>
    <row r="189" spans="1:6" s="42" customFormat="1" x14ac:dyDescent="0.65">
      <c r="A189" s="45">
        <v>46043</v>
      </c>
      <c r="B189" s="40">
        <f>IFERROR(ROUND(B129/B7,0),0)</f>
        <v>273</v>
      </c>
      <c r="C189" s="131">
        <f>IFERROR(ROUND(C129/C7,0),0)</f>
        <v>1693</v>
      </c>
      <c r="D189" s="40">
        <f>IFERROR(ROUND(D129/D7,0),0)</f>
        <v>430</v>
      </c>
      <c r="E189" s="132">
        <f>MAX($B189:$D189)</f>
        <v>1693</v>
      </c>
      <c r="F189" s="46" t="str">
        <f>INDEX($B$2:$D$2,1,MATCH($E189,$B189:$D189,0))</f>
        <v>マキ</v>
      </c>
    </row>
    <row r="190" spans="1:6" s="42" customFormat="1" x14ac:dyDescent="0.65">
      <c r="A190" s="45">
        <v>46046</v>
      </c>
      <c r="B190" s="40">
        <f>IFERROR(ROUND(B130/B8,0),0)</f>
        <v>251</v>
      </c>
      <c r="C190" s="131">
        <f>IFERROR(ROUND(C130/C8,0),0)</f>
        <v>2348</v>
      </c>
      <c r="D190" s="40">
        <f>IFERROR(ROUND(D130/D8,0),0)</f>
        <v>430</v>
      </c>
      <c r="E190" s="132">
        <f>MAX($B190:$D190)</f>
        <v>2348</v>
      </c>
      <c r="F190" s="46" t="str">
        <f>INDEX($B$2:$D$2,1,MATCH($E190,$B190:$D190,0))</f>
        <v>マキ</v>
      </c>
    </row>
    <row r="191" spans="1:6" s="42" customFormat="1" x14ac:dyDescent="0.65">
      <c r="A191" s="45">
        <v>46047</v>
      </c>
      <c r="B191" s="40">
        <f>IFERROR(ROUND(B131/B9,0),0)</f>
        <v>326</v>
      </c>
      <c r="C191" s="131">
        <f>IFERROR(ROUND(C131/C9,0),0)</f>
        <v>1975</v>
      </c>
      <c r="D191" s="40">
        <f>IFERROR(ROUND(D131/D9,0),0)</f>
        <v>430</v>
      </c>
      <c r="E191" s="132">
        <f>MAX($B191:$D191)</f>
        <v>1975</v>
      </c>
      <c r="F191" s="46" t="str">
        <f>INDEX($B$2:$D$2,1,MATCH($E191,$B191:$D191,0))</f>
        <v>マキ</v>
      </c>
    </row>
    <row r="192" spans="1:6" s="42" customFormat="1" x14ac:dyDescent="0.65">
      <c r="A192" s="45">
        <v>46054</v>
      </c>
      <c r="B192" s="40">
        <f>IFERROR(ROUND(B132/B10,0),0)</f>
        <v>266</v>
      </c>
      <c r="C192" s="131">
        <f>IFERROR(ROUND(C132/C10,0),0)</f>
        <v>1734</v>
      </c>
      <c r="D192" s="40">
        <f>IFERROR(ROUND(D132/D10,0),0)</f>
        <v>430</v>
      </c>
      <c r="E192" s="132">
        <f>MAX($B192:$D192)</f>
        <v>1734</v>
      </c>
      <c r="F192" s="46" t="str">
        <f>INDEX($B$2:$D$2,1,MATCH($E192,$B192:$D192,0))</f>
        <v>マキ</v>
      </c>
    </row>
    <row r="193" spans="1:6" s="42" customFormat="1" x14ac:dyDescent="0.65">
      <c r="A193" s="45">
        <v>46063</v>
      </c>
      <c r="B193" s="40">
        <f>IFERROR(ROUND(B133/B11,0),0)</f>
        <v>295</v>
      </c>
      <c r="C193" s="131">
        <f>IFERROR(ROUND(C133/C11,0),0)</f>
        <v>1574</v>
      </c>
      <c r="D193" s="40">
        <f>IFERROR(ROUND(D133/D11,0),0)</f>
        <v>430</v>
      </c>
      <c r="E193" s="132">
        <f>MAX($B193:$D193)</f>
        <v>1574</v>
      </c>
      <c r="F193" s="46" t="str">
        <f>INDEX($B$2:$D$2,1,MATCH($E193,$B193:$D193,0))</f>
        <v>マキ</v>
      </c>
    </row>
    <row r="194" spans="1:6" s="42" customFormat="1" x14ac:dyDescent="0.65">
      <c r="A194" s="45">
        <v>46064</v>
      </c>
      <c r="B194" s="40">
        <f>IFERROR(ROUND(B134/B12,0),0)</f>
        <v>274</v>
      </c>
      <c r="C194" s="131">
        <f>IFERROR(ROUND(C134/C12,0),0)</f>
        <v>1469</v>
      </c>
      <c r="D194" s="40">
        <f>IFERROR(ROUND(D134/D12,0),0)</f>
        <v>430</v>
      </c>
      <c r="E194" s="132">
        <f>MAX($B194:$D194)</f>
        <v>1469</v>
      </c>
      <c r="F194" s="46" t="str">
        <f>INDEX($B$2:$D$2,1,MATCH($E194,$B194:$D194,0))</f>
        <v>マキ</v>
      </c>
    </row>
    <row r="195" spans="1:6" s="42" customFormat="1" x14ac:dyDescent="0.65">
      <c r="A195" s="45">
        <v>46065</v>
      </c>
      <c r="B195" s="40">
        <f>IFERROR(ROUND(B135/B13,0),0)</f>
        <v>446</v>
      </c>
      <c r="C195" s="131">
        <f>IFERROR(ROUND(C135/C13,0),0)</f>
        <v>2321</v>
      </c>
      <c r="D195" s="40">
        <f>IFERROR(ROUND(D135/D13,0),0)</f>
        <v>430</v>
      </c>
      <c r="E195" s="132">
        <f>MAX($B195:$D195)</f>
        <v>2321</v>
      </c>
      <c r="F195" s="46" t="str">
        <f>INDEX($B$2:$D$2,1,MATCH($E195,$B195:$D195,0))</f>
        <v>マキ</v>
      </c>
    </row>
    <row r="196" spans="1:6" s="42" customFormat="1" x14ac:dyDescent="0.65">
      <c r="A196" s="45">
        <v>46067</v>
      </c>
      <c r="B196" s="40">
        <f>IFERROR(ROUND(B136/B14,0),0)</f>
        <v>421</v>
      </c>
      <c r="C196" s="131">
        <f>IFERROR(ROUND(C136/C14,0),0)</f>
        <v>2164</v>
      </c>
      <c r="D196" s="40">
        <f>IFERROR(ROUND(D136/D14,0),0)</f>
        <v>430</v>
      </c>
      <c r="E196" s="132">
        <f>MAX($B196:$D196)</f>
        <v>2164</v>
      </c>
      <c r="F196" s="46" t="str">
        <f>INDEX($B$2:$D$2,1,MATCH($E196,$B196:$D196,0))</f>
        <v>マキ</v>
      </c>
    </row>
    <row r="197" spans="1:6" s="42" customFormat="1" x14ac:dyDescent="0.65">
      <c r="A197" s="45">
        <v>46068</v>
      </c>
      <c r="B197" s="40">
        <f>IFERROR(ROUND(B137/B15,0),0)</f>
        <v>428</v>
      </c>
      <c r="C197" s="131">
        <f>IFERROR(ROUND(C137/C15,0),0)</f>
        <v>2012</v>
      </c>
      <c r="D197" s="40">
        <f>IFERROR(ROUND(D137/D15,0),0)</f>
        <v>430</v>
      </c>
      <c r="E197" s="132">
        <f>MAX($B197:$D197)</f>
        <v>2012</v>
      </c>
      <c r="F197" s="46" t="str">
        <f>INDEX($B$2:$D$2,1,MATCH($E197,$B197:$D197,0))</f>
        <v>マキ</v>
      </c>
    </row>
    <row r="198" spans="1:6" s="42" customFormat="1" x14ac:dyDescent="0.65">
      <c r="A198" s="45">
        <v>46071</v>
      </c>
      <c r="B198" s="40">
        <f>IFERROR(ROUND(B138/B16,0),0)</f>
        <v>424</v>
      </c>
      <c r="C198" s="131">
        <f>IFERROR(ROUND(C138/C16,0),0)</f>
        <v>1974</v>
      </c>
      <c r="D198" s="40">
        <f>IFERROR(ROUND(D138/D16,0),0)</f>
        <v>430</v>
      </c>
      <c r="E198" s="132">
        <f>MAX($B198:$D198)</f>
        <v>1974</v>
      </c>
      <c r="F198" s="46" t="str">
        <f>INDEX($B$2:$D$2,1,MATCH($E198,$B198:$D198,0))</f>
        <v>マキ</v>
      </c>
    </row>
    <row r="199" spans="1:6" s="42" customFormat="1" x14ac:dyDescent="0.65">
      <c r="A199" s="45">
        <v>46074</v>
      </c>
      <c r="B199" s="40">
        <f>IFERROR(ROUND(B139/B17,0),0)</f>
        <v>507</v>
      </c>
      <c r="C199" s="131">
        <f>IFERROR(ROUND(C139/C17,0),0)</f>
        <v>1810</v>
      </c>
      <c r="D199" s="40">
        <f>IFERROR(ROUND(D139/D17,0),0)</f>
        <v>430</v>
      </c>
      <c r="E199" s="132">
        <f>MAX($B199:$D199)</f>
        <v>1810</v>
      </c>
      <c r="F199" s="46" t="str">
        <f>INDEX($B$2:$D$2,1,MATCH($E199,$B199:$D199,0))</f>
        <v>マキ</v>
      </c>
    </row>
    <row r="200" spans="1:6" s="42" customFormat="1" x14ac:dyDescent="0.65">
      <c r="A200" s="45">
        <v>46075</v>
      </c>
      <c r="B200" s="40">
        <f>IFERROR(ROUND(B140/B18,0),0)</f>
        <v>517</v>
      </c>
      <c r="C200" s="131">
        <f>IFERROR(ROUND(C140/C18,0),0)</f>
        <v>1892</v>
      </c>
      <c r="D200" s="40">
        <f>IFERROR(ROUND(D140/D18,0),0)</f>
        <v>297</v>
      </c>
      <c r="E200" s="132">
        <f>MAX($B200:$D200)</f>
        <v>1892</v>
      </c>
      <c r="F200" s="46" t="str">
        <f>INDEX($B$2:$D$2,1,MATCH($E200,$B200:$D200,0))</f>
        <v>マキ</v>
      </c>
    </row>
    <row r="201" spans="1:6" s="42" customFormat="1" x14ac:dyDescent="0.65">
      <c r="A201" s="45">
        <v>46076</v>
      </c>
      <c r="B201" s="40">
        <f>IFERROR(ROUND(B141/B19,0),0)</f>
        <v>506</v>
      </c>
      <c r="C201" s="131">
        <f>IFERROR(ROUND(C141/C19,0),0)</f>
        <v>1827</v>
      </c>
      <c r="D201" s="40">
        <f>IFERROR(ROUND(D141/D19,0),0)</f>
        <v>297</v>
      </c>
      <c r="E201" s="132">
        <f>MAX($B201:$D201)</f>
        <v>1827</v>
      </c>
      <c r="F201" s="46" t="str">
        <f>INDEX($B$2:$D$2,1,MATCH($E201,$B201:$D201,0))</f>
        <v>マキ</v>
      </c>
    </row>
    <row r="202" spans="1:6" s="42" customFormat="1" x14ac:dyDescent="0.65">
      <c r="A202" s="45">
        <v>46081</v>
      </c>
      <c r="B202" s="40">
        <f>IFERROR(ROUND(B142/B20,0),0)</f>
        <v>487</v>
      </c>
      <c r="C202" s="131">
        <f>IFERROR(ROUND(C142/C20,0),0)</f>
        <v>1807</v>
      </c>
      <c r="D202" s="40">
        <f>IFERROR(ROUND(D142/D20,0),0)</f>
        <v>297</v>
      </c>
      <c r="E202" s="132">
        <f>MAX($B202:$D202)</f>
        <v>1807</v>
      </c>
      <c r="F202" s="46" t="str">
        <f>INDEX($B$2:$D$2,1,MATCH($E202,$B202:$D202,0))</f>
        <v>マキ</v>
      </c>
    </row>
    <row r="203" spans="1:6" s="42" customFormat="1" x14ac:dyDescent="0.65">
      <c r="A203" s="45">
        <v>46082</v>
      </c>
      <c r="B203" s="40">
        <f>IFERROR(ROUND(B143/B21,0),0)</f>
        <v>501</v>
      </c>
      <c r="C203" s="131">
        <f>IFERROR(ROUND(C143/C21,0),0)</f>
        <v>1726</v>
      </c>
      <c r="D203" s="40">
        <f>IFERROR(ROUND(D143/D21,0),0)</f>
        <v>297</v>
      </c>
      <c r="E203" s="132">
        <f>MAX($B203:$D203)</f>
        <v>1726</v>
      </c>
      <c r="F203" s="46" t="str">
        <f>INDEX($B$2:$D$2,1,MATCH($E203,$B203:$D203,0))</f>
        <v>マキ</v>
      </c>
    </row>
    <row r="204" spans="1:6" s="42" customFormat="1" x14ac:dyDescent="0.65">
      <c r="A204" s="45">
        <v>46088</v>
      </c>
      <c r="B204" s="40">
        <f>IFERROR(ROUND(B144/B22,0),0)</f>
        <v>468</v>
      </c>
      <c r="C204" s="131">
        <f>IFERROR(ROUND(C144/C22,0),0)</f>
        <v>1701</v>
      </c>
      <c r="D204" s="40">
        <f>IFERROR(ROUND(D144/D22,0),0)</f>
        <v>297</v>
      </c>
      <c r="E204" s="132">
        <f>MAX($B204:$D204)</f>
        <v>1701</v>
      </c>
      <c r="F204" s="46" t="str">
        <f>INDEX($B$2:$D$2,1,MATCH($E204,$B204:$D204,0))</f>
        <v>マキ</v>
      </c>
    </row>
    <row r="205" spans="1:6" s="42" customFormat="1" x14ac:dyDescent="0.65">
      <c r="A205" s="45">
        <v>46089</v>
      </c>
      <c r="B205" s="40">
        <f>IFERROR(ROUND(B145/B23,0),0)</f>
        <v>481</v>
      </c>
      <c r="C205" s="131">
        <f>IFERROR(ROUND(C145/C23,0),0)</f>
        <v>1675</v>
      </c>
      <c r="D205" s="40">
        <f>IFERROR(ROUND(D145/D23,0),0)</f>
        <v>297</v>
      </c>
      <c r="E205" s="132">
        <f>MAX($B205:$D205)</f>
        <v>1675</v>
      </c>
      <c r="F205" s="46" t="str">
        <f>INDEX($B$2:$D$2,1,MATCH($E205,$B205:$D205,0))</f>
        <v>マキ</v>
      </c>
    </row>
    <row r="206" spans="1:6" s="42" customFormat="1" x14ac:dyDescent="0.65">
      <c r="A206" s="45">
        <v>46092</v>
      </c>
      <c r="B206" s="40">
        <f>IFERROR(ROUND(B146/B24,0),0)</f>
        <v>466</v>
      </c>
      <c r="C206" s="131">
        <f>IFERROR(ROUND(C146/C24,0),0)</f>
        <v>1774</v>
      </c>
      <c r="D206" s="40">
        <f>IFERROR(ROUND(D146/D24,0),0)</f>
        <v>297</v>
      </c>
      <c r="E206" s="132">
        <f>MAX($B206:$D206)</f>
        <v>1774</v>
      </c>
      <c r="F206" s="46" t="str">
        <f>INDEX($B$2:$D$2,1,MATCH($E206,$B206:$D206,0))</f>
        <v>マキ</v>
      </c>
    </row>
    <row r="207" spans="1:6" s="42" customFormat="1" x14ac:dyDescent="0.65">
      <c r="A207" s="45">
        <v>46095</v>
      </c>
      <c r="B207" s="40">
        <f>IFERROR(ROUND(B147/B25,0),0)</f>
        <v>471</v>
      </c>
      <c r="C207" s="131">
        <f>IFERROR(ROUND(C147/C25,0),0)</f>
        <v>1751</v>
      </c>
      <c r="D207" s="40">
        <f>IFERROR(ROUND(D147/D25,0),0)</f>
        <v>297</v>
      </c>
      <c r="E207" s="132">
        <f>MAX($B207:$D207)</f>
        <v>1751</v>
      </c>
      <c r="F207" s="46" t="str">
        <f>INDEX($B$2:$D$2,1,MATCH($E207,$B207:$D207,0))</f>
        <v>マキ</v>
      </c>
    </row>
    <row r="208" spans="1:6" s="42" customFormat="1" x14ac:dyDescent="0.65">
      <c r="A208" s="45">
        <v>46096</v>
      </c>
      <c r="B208" s="40">
        <f>IFERROR(ROUND(B148/B26,0),0)</f>
        <v>587</v>
      </c>
      <c r="C208" s="131">
        <f>IFERROR(ROUND(C148/C26,0),0)</f>
        <v>1788</v>
      </c>
      <c r="D208" s="40">
        <f>IFERROR(ROUND(D148/D26,0),0)</f>
        <v>297</v>
      </c>
      <c r="E208" s="132">
        <f>MAX($B208:$D208)</f>
        <v>1788</v>
      </c>
      <c r="F208" s="46" t="str">
        <f>INDEX($B$2:$D$2,1,MATCH($E208,$B208:$D208,0))</f>
        <v>マキ</v>
      </c>
    </row>
    <row r="209" spans="1:6" s="42" customFormat="1" x14ac:dyDescent="0.65">
      <c r="A209" s="45">
        <v>46102</v>
      </c>
      <c r="B209" s="40">
        <f>IFERROR(ROUND(B149/B27,0),0)</f>
        <v>582</v>
      </c>
      <c r="C209" s="131">
        <f>IFERROR(ROUND(C149/C27,0),0)</f>
        <v>1836</v>
      </c>
      <c r="D209" s="40">
        <f>IFERROR(ROUND(D149/D27,0),0)</f>
        <v>297</v>
      </c>
      <c r="E209" s="132">
        <f>MAX($B209:$D209)</f>
        <v>1836</v>
      </c>
      <c r="F209" s="46" t="str">
        <f>INDEX($B$2:$D$2,1,MATCH($E209,$B209:$D209,0))</f>
        <v>マキ</v>
      </c>
    </row>
    <row r="210" spans="1:6" s="42" customFormat="1" x14ac:dyDescent="0.65">
      <c r="A210" s="45">
        <v>46103</v>
      </c>
      <c r="B210" s="40">
        <f>IFERROR(ROUND(B150/B28,0),0)</f>
        <v>555</v>
      </c>
      <c r="C210" s="131">
        <f>IFERROR(ROUND(C150/C28,0),0)</f>
        <v>1783</v>
      </c>
      <c r="D210" s="40">
        <f>IFERROR(ROUND(D150/D28,0),0)</f>
        <v>297</v>
      </c>
      <c r="E210" s="132">
        <f>MAX($B210:$D210)</f>
        <v>1783</v>
      </c>
      <c r="F210" s="46" t="str">
        <f>INDEX($B$2:$D$2,1,MATCH($E210,$B210:$D210,0))</f>
        <v>マキ</v>
      </c>
    </row>
    <row r="211" spans="1:6" s="42" customFormat="1" x14ac:dyDescent="0.65">
      <c r="A211" s="45">
        <v>46105</v>
      </c>
      <c r="B211" s="40">
        <f>IFERROR(ROUND(B151/B29,0),0)</f>
        <v>566</v>
      </c>
      <c r="C211" s="131">
        <f>IFERROR(ROUND(C151/C29,0),0)</f>
        <v>1762</v>
      </c>
      <c r="D211" s="40">
        <f>IFERROR(ROUND(D151/D29,0),0)</f>
        <v>297</v>
      </c>
      <c r="E211" s="132">
        <f>MAX($B211:$D211)</f>
        <v>1762</v>
      </c>
      <c r="F211" s="46" t="str">
        <f>INDEX($B$2:$D$2,1,MATCH($E211,$B211:$D211,0))</f>
        <v>マキ</v>
      </c>
    </row>
    <row r="212" spans="1:6" s="42" customFormat="1" x14ac:dyDescent="0.65">
      <c r="A212" s="45">
        <v>46106</v>
      </c>
      <c r="B212" s="40">
        <f>IFERROR(ROUND(B152/B30,0),0)</f>
        <v>558</v>
      </c>
      <c r="C212" s="131">
        <f>IFERROR(ROUND(C152/C30,0),0)</f>
        <v>1752</v>
      </c>
      <c r="D212" s="40">
        <f>IFERROR(ROUND(D152/D30,0),0)</f>
        <v>297</v>
      </c>
      <c r="E212" s="132">
        <f>MAX($B212:$D212)</f>
        <v>1752</v>
      </c>
      <c r="F212" s="46" t="str">
        <f>INDEX($B$2:$D$2,1,MATCH($E212,$B212:$D212,0))</f>
        <v>マキ</v>
      </c>
    </row>
    <row r="213" spans="1:6" s="42" customFormat="1" x14ac:dyDescent="0.65">
      <c r="A213" s="45">
        <v>46109</v>
      </c>
      <c r="B213" s="40">
        <f>IFERROR(ROUND(B153/B31,0),0)</f>
        <v>620</v>
      </c>
      <c r="C213" s="131">
        <f>IFERROR(ROUND(C153/C31,0),0)</f>
        <v>1757</v>
      </c>
      <c r="D213" s="40">
        <f>IFERROR(ROUND(D153/D31,0),0)</f>
        <v>297</v>
      </c>
      <c r="E213" s="132">
        <f>MAX($B213:$D213)</f>
        <v>1757</v>
      </c>
      <c r="F213" s="46" t="str">
        <f>INDEX($B$2:$D$2,1,MATCH($E213,$B213:$D213,0))</f>
        <v>マキ</v>
      </c>
    </row>
    <row r="214" spans="1:6" s="42" customFormat="1" x14ac:dyDescent="0.65">
      <c r="A214" s="45">
        <v>46110</v>
      </c>
      <c r="B214" s="40">
        <f>IFERROR(ROUND(B154/B32,0),0)</f>
        <v>644</v>
      </c>
      <c r="C214" s="131">
        <f>IFERROR(ROUND(C154/C32,0),0)</f>
        <v>1702</v>
      </c>
      <c r="D214" s="40">
        <f>IFERROR(ROUND(D154/D32,0),0)</f>
        <v>297</v>
      </c>
      <c r="E214" s="132">
        <f>MAX($B214:$D214)</f>
        <v>1702</v>
      </c>
      <c r="F214" s="46" t="str">
        <f>INDEX($B$2:$D$2,1,MATCH($E214,$B214:$D214,0))</f>
        <v>マキ</v>
      </c>
    </row>
    <row r="215" spans="1:6" s="42" customFormat="1" x14ac:dyDescent="0.65">
      <c r="A215" s="45">
        <v>46113</v>
      </c>
      <c r="B215" s="40">
        <f>IFERROR(ROUND(B155/B33,0),0)</f>
        <v>650</v>
      </c>
      <c r="C215" s="131">
        <f>IFERROR(ROUND(C155/C33,0),0)</f>
        <v>1683</v>
      </c>
      <c r="D215" s="40">
        <f>IFERROR(ROUND(D155/D33,0),0)</f>
        <v>297</v>
      </c>
      <c r="E215" s="132">
        <f>MAX($B215:$D215)</f>
        <v>1683</v>
      </c>
      <c r="F215" s="46" t="str">
        <f>INDEX($B$2:$D$2,1,MATCH($E215,$B215:$D215,0))</f>
        <v>マキ</v>
      </c>
    </row>
    <row r="216" spans="1:6" s="42" customFormat="1" x14ac:dyDescent="0.65">
      <c r="A216" s="45">
        <v>46116</v>
      </c>
      <c r="B216" s="40">
        <f>IFERROR(ROUND(B156/B34,0),0)</f>
        <v>656</v>
      </c>
      <c r="C216" s="131">
        <f>IFERROR(ROUND(C156/C34,0),0)</f>
        <v>1616</v>
      </c>
      <c r="D216" s="40">
        <f>IFERROR(ROUND(D156/D34,0),0)</f>
        <v>297</v>
      </c>
      <c r="E216" s="132">
        <f>MAX($B216:$D216)</f>
        <v>1616</v>
      </c>
      <c r="F216" s="46" t="str">
        <f>INDEX($B$2:$D$2,1,MATCH($E216,$B216:$D216,0))</f>
        <v>マキ</v>
      </c>
    </row>
    <row r="217" spans="1:6" s="42" customFormat="1" x14ac:dyDescent="0.65">
      <c r="A217" s="45">
        <v>46117</v>
      </c>
      <c r="B217" s="40">
        <f>IFERROR(ROUND(B157/B35,0),0)</f>
        <v>658</v>
      </c>
      <c r="C217" s="131">
        <f>IFERROR(ROUND(C157/C35,0),0)</f>
        <v>1608</v>
      </c>
      <c r="D217" s="40">
        <f>IFERROR(ROUND(D157/D35,0),0)</f>
        <v>297</v>
      </c>
      <c r="E217" s="132">
        <f>MAX($B217:$D217)</f>
        <v>1608</v>
      </c>
      <c r="F217" s="46" t="str">
        <f>INDEX($B$2:$D$2,1,MATCH($E217,$B217:$D217,0))</f>
        <v>マキ</v>
      </c>
    </row>
    <row r="218" spans="1:6" s="42" customFormat="1" x14ac:dyDescent="0.65">
      <c r="A218" s="45">
        <v>46120</v>
      </c>
      <c r="B218" s="40">
        <f>IFERROR(ROUND(B158/B36,0),0)</f>
        <v>650</v>
      </c>
      <c r="C218" s="131">
        <f>IFERROR(ROUND(C158/C36,0),0)</f>
        <v>1580</v>
      </c>
      <c r="D218" s="40">
        <f>IFERROR(ROUND(D158/D36,0),0)</f>
        <v>297</v>
      </c>
      <c r="E218" s="132">
        <f>MAX($B218:$D218)</f>
        <v>1580</v>
      </c>
      <c r="F218" s="46" t="str">
        <f>INDEX($B$2:$D$2,1,MATCH($E218,$B218:$D218,0))</f>
        <v>マキ</v>
      </c>
    </row>
    <row r="219" spans="1:6" s="42" customFormat="1" x14ac:dyDescent="0.65">
      <c r="A219" s="45">
        <v>46123</v>
      </c>
      <c r="B219" s="40">
        <f>IFERROR(ROUND(B159/B37,0),0)</f>
        <v>655</v>
      </c>
      <c r="C219" s="131">
        <f>IFERROR(ROUND(C159/C37,0),0)</f>
        <v>1596</v>
      </c>
      <c r="D219" s="40">
        <f>IFERROR(ROUND(D159/D37,0),0)</f>
        <v>297</v>
      </c>
      <c r="E219" s="132">
        <f>MAX($B219:$D219)</f>
        <v>1596</v>
      </c>
      <c r="F219" s="46" t="str">
        <f>INDEX($B$2:$D$2,1,MATCH($E219,$B219:$D219,0))</f>
        <v>マキ</v>
      </c>
    </row>
    <row r="220" spans="1:6" s="42" customFormat="1" x14ac:dyDescent="0.65">
      <c r="A220" s="45">
        <v>46124</v>
      </c>
      <c r="B220" s="40">
        <f>IFERROR(ROUND(B160/B38,0),0)</f>
        <v>691</v>
      </c>
      <c r="C220" s="131">
        <f>IFERROR(ROUND(C160/C38,0),0)</f>
        <v>1635</v>
      </c>
      <c r="D220" s="40">
        <f>IFERROR(ROUND(D160/D38,0),0)</f>
        <v>297</v>
      </c>
      <c r="E220" s="132">
        <f>MAX($B220:$D220)</f>
        <v>1635</v>
      </c>
      <c r="F220" s="46" t="str">
        <f>INDEX($B$2:$D$2,1,MATCH($E220,$B220:$D220,0))</f>
        <v>マキ</v>
      </c>
    </row>
    <row r="221" spans="1:6" s="42" customFormat="1" x14ac:dyDescent="0.65">
      <c r="A221" s="45">
        <v>46127</v>
      </c>
      <c r="B221" s="40">
        <f>IFERROR(ROUND(B161/B39,0),0)</f>
        <v>698</v>
      </c>
      <c r="C221" s="131">
        <f>IFERROR(ROUND(C161/C39,0),0)</f>
        <v>1606</v>
      </c>
      <c r="D221" s="40">
        <f>IFERROR(ROUND(D161/D39,0),0)</f>
        <v>297</v>
      </c>
      <c r="E221" s="132">
        <f>MAX($B221:$D221)</f>
        <v>1606</v>
      </c>
      <c r="F221" s="46" t="str">
        <f>INDEX($B$2:$D$2,1,MATCH($E221,$B221:$D221,0))</f>
        <v>マキ</v>
      </c>
    </row>
    <row r="222" spans="1:6" s="42" customFormat="1" x14ac:dyDescent="0.65">
      <c r="A222" s="45">
        <v>46130</v>
      </c>
      <c r="B222" s="40">
        <f>IFERROR(ROUND(B162/B40,0),0)</f>
        <v>713</v>
      </c>
      <c r="C222" s="131">
        <f>IFERROR(ROUND(C162/C40,0),0)</f>
        <v>1587</v>
      </c>
      <c r="D222" s="40">
        <f>IFERROR(ROUND(D162/D40,0),0)</f>
        <v>297</v>
      </c>
      <c r="E222" s="132">
        <f>MAX($B222:$D222)</f>
        <v>1587</v>
      </c>
      <c r="F222" s="46" t="str">
        <f>INDEX($B$2:$D$2,1,MATCH($E222,$B222:$D222,0))</f>
        <v>マキ</v>
      </c>
    </row>
    <row r="223" spans="1:6" s="42" customFormat="1" x14ac:dyDescent="0.65">
      <c r="A223" s="45">
        <v>46131</v>
      </c>
      <c r="B223" s="40">
        <f>IFERROR(ROUND(B163/B41,0),0)</f>
        <v>820</v>
      </c>
      <c r="C223" s="131">
        <f>IFERROR(ROUND(C163/C41,0),0)</f>
        <v>1566</v>
      </c>
      <c r="D223" s="40">
        <f>IFERROR(ROUND(D163/D41,0),0)</f>
        <v>297</v>
      </c>
      <c r="E223" s="132">
        <f>MAX($B223:$D223)</f>
        <v>1566</v>
      </c>
      <c r="F223" s="46" t="str">
        <f>INDEX($B$2:$D$2,1,MATCH($E223,$B223:$D223,0))</f>
        <v>マキ</v>
      </c>
    </row>
    <row r="224" spans="1:6" s="42" customFormat="1" x14ac:dyDescent="0.65">
      <c r="A224" s="45">
        <v>46137</v>
      </c>
      <c r="B224" s="40">
        <f>IFERROR(ROUND(B164/B42,0),0)</f>
        <v>841</v>
      </c>
      <c r="C224" s="131">
        <f>IFERROR(ROUND(C164/C42,0),0)</f>
        <v>1572</v>
      </c>
      <c r="D224" s="40">
        <f>IFERROR(ROUND(D164/D42,0),0)</f>
        <v>297</v>
      </c>
      <c r="E224" s="132">
        <f>MAX($B224:$D224)</f>
        <v>1572</v>
      </c>
      <c r="F224" s="46" t="str">
        <f>INDEX($B$2:$D$2,1,MATCH($E224,$B224:$D224,0))</f>
        <v>マキ</v>
      </c>
    </row>
    <row r="225" spans="1:6" s="42" customFormat="1" x14ac:dyDescent="0.65">
      <c r="A225" s="45">
        <v>46138</v>
      </c>
      <c r="B225" s="40">
        <f>IFERROR(ROUND(B165/B43,0),0)</f>
        <v>852</v>
      </c>
      <c r="C225" s="131">
        <f>IFERROR(ROUND(C165/C43,0),0)</f>
        <v>1540</v>
      </c>
      <c r="D225" s="40">
        <f>IFERROR(ROUND(D165/D43,0),0)</f>
        <v>297</v>
      </c>
      <c r="E225" s="132">
        <f>MAX($B225:$D225)</f>
        <v>1540</v>
      </c>
      <c r="F225" s="46" t="str">
        <f>INDEX($B$2:$D$2,1,MATCH($E225,$B225:$D225,0))</f>
        <v>マキ</v>
      </c>
    </row>
    <row r="226" spans="1:6" s="42" customFormat="1" x14ac:dyDescent="0.65">
      <c r="A226" s="45">
        <v>46141</v>
      </c>
      <c r="B226" s="40">
        <f>IFERROR(ROUND(B166/B44,0),0)</f>
        <v>849</v>
      </c>
      <c r="C226" s="131">
        <f>IFERROR(ROUND(C166/C44,0),0)</f>
        <v>1526</v>
      </c>
      <c r="D226" s="40">
        <f>IFERROR(ROUND(D166/D44,0),0)</f>
        <v>297</v>
      </c>
      <c r="E226" s="132">
        <f>MAX($B226:$D226)</f>
        <v>1526</v>
      </c>
      <c r="F226" s="46" t="str">
        <f>INDEX($B$2:$D$2,1,MATCH($E226,$B226:$D226,0))</f>
        <v>マキ</v>
      </c>
    </row>
    <row r="227" spans="1:6" s="42" customFormat="1" x14ac:dyDescent="0.65">
      <c r="A227" s="45">
        <v>46144</v>
      </c>
      <c r="B227" s="40">
        <f>IFERROR(ROUND(B167/B45,0),0)</f>
        <v>846</v>
      </c>
      <c r="C227" s="131">
        <f>IFERROR(ROUND(C167/C45,0),0)</f>
        <v>1874</v>
      </c>
      <c r="D227" s="40">
        <f>IFERROR(ROUND(D167/D45,0),0)</f>
        <v>297</v>
      </c>
      <c r="E227" s="132">
        <f>MAX($B227:$D227)</f>
        <v>1874</v>
      </c>
      <c r="F227" s="46" t="str">
        <f>INDEX($B$2:$D$2,1,MATCH($E227,$B227:$D227,0))</f>
        <v>マキ</v>
      </c>
    </row>
    <row r="228" spans="1:6" s="42" customFormat="1" x14ac:dyDescent="0.65">
      <c r="A228" s="45">
        <v>46145</v>
      </c>
      <c r="B228" s="40">
        <f>IFERROR(ROUND(B168/B46,0),0)</f>
        <v>822</v>
      </c>
      <c r="C228" s="131">
        <f>IFERROR(ROUND(C168/C46,0),0)</f>
        <v>2324</v>
      </c>
      <c r="D228" s="40">
        <f>IFERROR(ROUND(D168/D46,0),0)</f>
        <v>297</v>
      </c>
      <c r="E228" s="132">
        <f>MAX($B228:$D228)</f>
        <v>2324</v>
      </c>
      <c r="F228" s="46" t="str">
        <f>INDEX($B$2:$D$2,1,MATCH($E228,$B228:$D228,0))</f>
        <v>マキ</v>
      </c>
    </row>
    <row r="229" spans="1:6" s="42" customFormat="1" x14ac:dyDescent="0.65">
      <c r="A229" s="45">
        <v>46146</v>
      </c>
      <c r="B229" s="40">
        <f>IFERROR(ROUND(B169/B47,0),0)</f>
        <v>811</v>
      </c>
      <c r="C229" s="131">
        <f>IFERROR(ROUND(C169/C47,0),0)</f>
        <v>2309</v>
      </c>
      <c r="D229" s="40">
        <f>IFERROR(ROUND(D169/D47,0),0)</f>
        <v>297</v>
      </c>
      <c r="E229" s="132">
        <f>MAX($B229:$D229)</f>
        <v>2309</v>
      </c>
      <c r="F229" s="46" t="str">
        <f>INDEX($B$2:$D$2,1,MATCH($E229,$B229:$D229,0))</f>
        <v>マキ</v>
      </c>
    </row>
    <row r="230" spans="1:6" s="42" customFormat="1" x14ac:dyDescent="0.65">
      <c r="A230" s="45">
        <v>46147</v>
      </c>
      <c r="B230" s="40">
        <f>IFERROR(ROUND(B170/B48,0),0)</f>
        <v>803</v>
      </c>
      <c r="C230" s="131">
        <f>IFERROR(ROUND(C170/C48,0),0)</f>
        <v>2287</v>
      </c>
      <c r="D230" s="40">
        <f>IFERROR(ROUND(D170/D48,0),0)</f>
        <v>297</v>
      </c>
      <c r="E230" s="132">
        <f>MAX($B230:$D230)</f>
        <v>2287</v>
      </c>
      <c r="F230" s="46" t="str">
        <f>INDEX($B$2:$D$2,1,MATCH($E230,$B230:$D230,0))</f>
        <v>マキ</v>
      </c>
    </row>
    <row r="231" spans="1:6" s="42" customFormat="1" x14ac:dyDescent="0.65">
      <c r="A231" s="45">
        <v>46148</v>
      </c>
      <c r="B231" s="40">
        <f>IFERROR(ROUND(B171/B49,0),0)</f>
        <v>801</v>
      </c>
      <c r="C231" s="131">
        <f>IFERROR(ROUND(C171/C49,0),0)</f>
        <v>2298</v>
      </c>
      <c r="D231" s="40">
        <f>IFERROR(ROUND(D171/D49,0),0)</f>
        <v>297</v>
      </c>
      <c r="E231" s="132">
        <f>MAX($B231:$D231)</f>
        <v>2298</v>
      </c>
      <c r="F231" s="46" t="str">
        <f>INDEX($B$2:$D$2,1,MATCH($E231,$B231:$D231,0))</f>
        <v>マキ</v>
      </c>
    </row>
    <row r="232" spans="1:6" s="42" customFormat="1" x14ac:dyDescent="0.65">
      <c r="A232" s="45">
        <v>46151</v>
      </c>
      <c r="B232" s="40">
        <f>IFERROR(ROUND(B172/B50,0),0)</f>
        <v>864</v>
      </c>
      <c r="C232" s="131">
        <f>IFERROR(ROUND(C172/C50,0),0)</f>
        <v>2319</v>
      </c>
      <c r="D232" s="40">
        <f>IFERROR(ROUND(D172/D50,0),0)</f>
        <v>297</v>
      </c>
      <c r="E232" s="132">
        <f>MAX($B232:$D232)</f>
        <v>2319</v>
      </c>
      <c r="F232" s="46" t="str">
        <f>INDEX($B$2:$D$2,1,MATCH($E232,$B232:$D232,0))</f>
        <v>マキ</v>
      </c>
    </row>
    <row r="233" spans="1:6" s="42" customFormat="1" x14ac:dyDescent="0.65">
      <c r="A233" s="45">
        <v>46152</v>
      </c>
      <c r="B233" s="40">
        <f>IFERROR(ROUND(B173/B51,0),0)</f>
        <v>931</v>
      </c>
      <c r="C233" s="131">
        <f>IFERROR(ROUND(C173/C51,0),0)</f>
        <v>2363</v>
      </c>
      <c r="D233" s="40">
        <f>IFERROR(ROUND(D173/D51,0),0)</f>
        <v>297</v>
      </c>
      <c r="E233" s="132">
        <f>MAX($B233:$D233)</f>
        <v>2363</v>
      </c>
      <c r="F233" s="46" t="str">
        <f>INDEX($B$2:$D$2,1,MATCH($E233,$B233:$D233,0))</f>
        <v>マキ</v>
      </c>
    </row>
    <row r="234" spans="1:6" s="42" customFormat="1" x14ac:dyDescent="0.65">
      <c r="A234" s="45">
        <v>46155</v>
      </c>
      <c r="B234" s="40">
        <f>IFERROR(ROUND(B174/B52,0),0)</f>
        <v>920</v>
      </c>
      <c r="C234" s="131">
        <f>IFERROR(ROUND(C174/C52,0),0)</f>
        <v>2339</v>
      </c>
      <c r="D234" s="40">
        <f>IFERROR(ROUND(D174/D52,0),0)</f>
        <v>297</v>
      </c>
      <c r="E234" s="132">
        <f>MAX($B234:$D234)</f>
        <v>2339</v>
      </c>
      <c r="F234" s="46" t="str">
        <f>INDEX($B$2:$D$2,1,MATCH($E234,$B234:$D234,0))</f>
        <v>マキ</v>
      </c>
    </row>
    <row r="235" spans="1:6" s="42" customFormat="1" x14ac:dyDescent="0.65">
      <c r="A235" s="45">
        <v>46158</v>
      </c>
      <c r="B235" s="40">
        <f>IFERROR(ROUND(B175/B53,0),0)</f>
        <v>917</v>
      </c>
      <c r="C235" s="131">
        <f>IFERROR(ROUND(C175/C53,0),0)</f>
        <v>2349</v>
      </c>
      <c r="D235" s="40">
        <f>IFERROR(ROUND(D175/D53,0),0)</f>
        <v>297</v>
      </c>
      <c r="E235" s="132">
        <f>MAX($B235:$D235)</f>
        <v>2349</v>
      </c>
      <c r="F235" s="46" t="str">
        <f>INDEX($B$2:$D$2,1,MATCH($E235,$B235:$D235,0))</f>
        <v>マキ</v>
      </c>
    </row>
    <row r="236" spans="1:6" s="42" customFormat="1" x14ac:dyDescent="0.65">
      <c r="A236" s="45">
        <v>46159</v>
      </c>
      <c r="B236" s="40">
        <f>IFERROR(ROUND(B176/B54,0),0)</f>
        <v>991</v>
      </c>
      <c r="C236" s="131">
        <f>IFERROR(ROUND(C176/C54,0),0)</f>
        <v>2348</v>
      </c>
      <c r="D236" s="40">
        <f>IFERROR(ROUND(D176/D54,0),0)</f>
        <v>297</v>
      </c>
      <c r="E236" s="132">
        <f>MAX($B236:$D236)</f>
        <v>2348</v>
      </c>
      <c r="F236" s="46" t="str">
        <f>INDEX($B$2:$D$2,1,MATCH($E236,$B236:$D236,0))</f>
        <v>マキ</v>
      </c>
    </row>
    <row r="237" spans="1:6" s="42" customFormat="1" x14ac:dyDescent="0.65">
      <c r="A237" s="45">
        <v>46165</v>
      </c>
      <c r="B237" s="40">
        <f>IFERROR(ROUND(B177/B55,0),0)</f>
        <v>982</v>
      </c>
      <c r="C237" s="131">
        <f>IFERROR(ROUND(C177/C55,0),0)</f>
        <v>2321</v>
      </c>
      <c r="D237" s="40">
        <f>IFERROR(ROUND(D177/D55,0),0)</f>
        <v>297</v>
      </c>
      <c r="E237" s="132">
        <f>MAX($B237:$D237)</f>
        <v>2321</v>
      </c>
      <c r="F237" s="46" t="str">
        <f>INDEX($B$2:$D$2,1,MATCH($E237,$B237:$D237,0))</f>
        <v>マキ</v>
      </c>
    </row>
    <row r="238" spans="1:6" s="42" customFormat="1" x14ac:dyDescent="0.65">
      <c r="A238" s="45">
        <v>46166</v>
      </c>
      <c r="B238" s="131">
        <f>IFERROR(ROUND(B178/B56,0),0)</f>
        <v>1040</v>
      </c>
      <c r="C238" s="131">
        <f>IFERROR(ROUND(C178/C56,0),0)</f>
        <v>2361</v>
      </c>
      <c r="D238" s="40">
        <f>IFERROR(ROUND(D178/D56,0),0)</f>
        <v>297</v>
      </c>
      <c r="E238" s="132">
        <f>MAX($B238:$D238)</f>
        <v>2361</v>
      </c>
      <c r="F238" s="46" t="str">
        <f>INDEX($B$2:$D$2,1,MATCH($E238,$B238:$D238,0))</f>
        <v>マキ</v>
      </c>
    </row>
    <row r="239" spans="1:6" s="42" customFormat="1" x14ac:dyDescent="0.65">
      <c r="A239" s="45">
        <v>46172</v>
      </c>
      <c r="B239" s="131">
        <f>IFERROR(ROUND(B179/B57,0),0)</f>
        <v>1039</v>
      </c>
      <c r="C239" s="131">
        <f>IFERROR(ROUND(C179/C57,0),0)</f>
        <v>2466</v>
      </c>
      <c r="D239" s="40">
        <f>IFERROR(ROUND(D179/D57,0),0)</f>
        <v>297</v>
      </c>
      <c r="E239" s="132">
        <f>MAX($B239:$D239)</f>
        <v>2466</v>
      </c>
      <c r="F239" s="46" t="str">
        <f>INDEX($B$2:$D$2,1,MATCH($E239,$B239:$D239,0))</f>
        <v>マキ</v>
      </c>
    </row>
    <row r="240" spans="1:6" s="42" customFormat="1" ht="17.25" thickBot="1" x14ac:dyDescent="0.7">
      <c r="A240" s="45">
        <v>46173</v>
      </c>
      <c r="B240" s="131">
        <f>IFERROR(ROUND(B180/B58,0),0)</f>
        <v>1065</v>
      </c>
      <c r="C240" s="131">
        <f>IFERROR(ROUND(C180/C58,0),0)</f>
        <v>2409</v>
      </c>
      <c r="D240" s="40">
        <f>IFERROR(ROUND(D180/D58,0),0)</f>
        <v>297</v>
      </c>
      <c r="E240" s="132">
        <f>MAX($B240:$D240)</f>
        <v>2409</v>
      </c>
      <c r="F240" s="46" t="str">
        <f>INDEX($B$2:$D$2,1,MATCH($E240,$B240:$D240,0))</f>
        <v>マキ</v>
      </c>
    </row>
    <row r="241" spans="1:6" s="42" customFormat="1" ht="17.25" thickBot="1" x14ac:dyDescent="0.7">
      <c r="A241" s="43" t="s">
        <v>0</v>
      </c>
      <c r="B241" s="44" t="str">
        <f t="shared" ref="B241:D241" si="6">B$2</f>
        <v>ユメ</v>
      </c>
      <c r="C241" s="44" t="str">
        <f t="shared" si="6"/>
        <v>マキ</v>
      </c>
      <c r="D241" s="44" t="str">
        <f t="shared" si="6"/>
        <v>ピタ</v>
      </c>
      <c r="E241" s="44" t="str">
        <f>E$62</f>
        <v>TOP</v>
      </c>
      <c r="F241" s="44" t="str">
        <f>F$62</f>
        <v>ID</v>
      </c>
    </row>
    <row r="242" spans="1:6" ht="17.25" thickBot="1" x14ac:dyDescent="0.7">
      <c r="A242" s="43" t="s">
        <v>74</v>
      </c>
      <c r="B242" s="133">
        <f>MAX(B185:B240)</f>
        <v>1065</v>
      </c>
      <c r="C242" s="133">
        <f>MAX(C185:C240)</f>
        <v>2466</v>
      </c>
      <c r="D242" s="44">
        <f>MAX(D185:D240)</f>
        <v>680</v>
      </c>
      <c r="E242" s="133">
        <f>MAX(E185:E240)</f>
        <v>2466</v>
      </c>
      <c r="F242" s="47" t="str">
        <f>INDEX($B$306:$D$306,1,MATCH($E242,$B242:$D242,0))</f>
        <v>マキ</v>
      </c>
    </row>
    <row r="243" spans="1:6" x14ac:dyDescent="0.65">
      <c r="B243" s="56"/>
      <c r="C243" s="56"/>
      <c r="D243" s="56"/>
      <c r="E243" s="56"/>
      <c r="F243" s="52"/>
    </row>
    <row r="244" spans="1:6" ht="17.25" thickBot="1" x14ac:dyDescent="0.7">
      <c r="A244" s="41" t="s">
        <v>103</v>
      </c>
      <c r="B244" s="41"/>
    </row>
    <row r="245" spans="1:6" s="42" customFormat="1" ht="17.25" thickBot="1" x14ac:dyDescent="0.7">
      <c r="A245" s="43" t="s">
        <v>0</v>
      </c>
      <c r="B245" s="44" t="str">
        <f t="shared" ref="B245:D245" si="7">B$2</f>
        <v>ユメ</v>
      </c>
      <c r="C245" s="44" t="str">
        <f t="shared" si="7"/>
        <v>マキ</v>
      </c>
      <c r="D245" s="44" t="str">
        <f t="shared" si="7"/>
        <v>ピタ</v>
      </c>
      <c r="E245" s="44" t="s">
        <v>70</v>
      </c>
      <c r="F245" s="44" t="s">
        <v>4</v>
      </c>
    </row>
    <row r="246" spans="1:6" s="42" customFormat="1" x14ac:dyDescent="0.65">
      <c r="A246" s="45" cm="1">
        <f t="array" ref="A246:A301">_xlfn._xlws.FILTER($A$3:$A$58,$A$3:$A$58&lt;&gt;"")</f>
        <v>46026</v>
      </c>
      <c r="B246" s="40" cm="1">
        <f t="array" ref="B246">IFERROR(ROUND(SQRT(SUMSQ(_xlfn._xlws.FILTER(レース別成績!H$2:H$88,(レース別成績!$A$2:$A$88&lt;=$A63)*(レース別成績!H$2:H$88&lt;&gt;"")))/B3),0),0)</f>
        <v>376</v>
      </c>
      <c r="C246" s="40" cm="1">
        <f t="array" ref="C246">IFERROR(ROUND(SQRT(SUMSQ(_xlfn._xlws.FILTER(レース別成績!I$2:I$88,(レース別成績!$A$2:$A$88&lt;=$A63)*(レース別成績!I$2:I$88&lt;&gt;"")))/C3),0),0)</f>
        <v>284</v>
      </c>
      <c r="D246" s="126" cm="1">
        <f t="array" ref="D246">IFERROR(ROUND(SQRT(SUMSQ(_xlfn._xlws.FILTER(レース別成績!J$2:J$88,(レース別成績!$A$2:$A$88&lt;=$A63)*(レース別成績!J$2:J$88&lt;&gt;"")))/D3),0),0)</f>
        <v>0</v>
      </c>
      <c r="E246" s="46">
        <f>MAX($B246:$D246)</f>
        <v>376</v>
      </c>
      <c r="F246" s="46" t="str">
        <f>INDEX($B$2:$D$2,1,MATCH($E246,$B246:$D246,0))</f>
        <v>ユメ</v>
      </c>
    </row>
    <row r="247" spans="1:6" s="42" customFormat="1" x14ac:dyDescent="0.65">
      <c r="A247" s="45">
        <v>46033</v>
      </c>
      <c r="B247" s="40" cm="1">
        <f t="array" ref="B247">IFERROR(ROUND(SQRT(SUMSQ(_xlfn._xlws.FILTER(レース別成績!H$2:H$88,(レース別成績!$A$2:$A$88&lt;=$A64)*(レース別成績!H$2:H$88&lt;&gt;"")))/B4),0),0)</f>
        <v>555</v>
      </c>
      <c r="C247" s="134" cm="1">
        <f t="array" ref="C247">IFERROR(ROUND(SQRT(SUMSQ(_xlfn._xlws.FILTER(レース別成績!I$2:I$88,(レース別成績!$A$2:$A$88&lt;=$A64)*(レース別成績!I$2:I$88&lt;&gt;"")))/C4),0),0)</f>
        <v>3040</v>
      </c>
      <c r="D247" s="40" cm="1">
        <f t="array" ref="D247">IFERROR(ROUND(SQRT(SUMSQ(_xlfn._xlws.FILTER(レース別成績!J$2:J$88,(レース別成績!$A$2:$A$88&lt;=$A64)*(レース別成績!J$2:J$88&lt;&gt;"")))/D4),0),0)</f>
        <v>680</v>
      </c>
      <c r="E247" s="135">
        <f>MAX($B247:$D247)</f>
        <v>3040</v>
      </c>
      <c r="F247" s="46" t="str">
        <f>INDEX($B$2:$D$2,1,MATCH($E247,$B247:$D247,0))</f>
        <v>マキ</v>
      </c>
    </row>
    <row r="248" spans="1:6" s="42" customFormat="1" x14ac:dyDescent="0.65">
      <c r="A248" s="45">
        <v>46034</v>
      </c>
      <c r="B248" s="40" cm="1">
        <f t="array" ref="B248">IFERROR(ROUND(SQRT(SUMSQ(_xlfn._xlws.FILTER(レース別成績!H$2:H$88,(レース別成績!$A$2:$A$88&lt;=$A65)*(レース別成績!H$2:H$88&lt;&gt;"")))/B5),0),0)</f>
        <v>480</v>
      </c>
      <c r="C248" s="134" cm="1">
        <f t="array" ref="C248">IFERROR(ROUND(SQRT(SUMSQ(_xlfn._xlws.FILTER(レース別成績!I$2:I$88,(レース別成績!$A$2:$A$88&lt;=$A65)*(レース別成績!I$2:I$88&lt;&gt;"")))/C5),0),0)</f>
        <v>2647</v>
      </c>
      <c r="D248" s="40" cm="1">
        <f t="array" ref="D248">IFERROR(ROUND(SQRT(SUMSQ(_xlfn._xlws.FILTER(レース別成績!J$2:J$88,(レース別成績!$A$2:$A$88&lt;=$A65)*(レース別成績!J$2:J$88&lt;&gt;"")))/D5),0),0)</f>
        <v>497</v>
      </c>
      <c r="E248" s="135">
        <f>MAX($B248:$D248)</f>
        <v>2647</v>
      </c>
      <c r="F248" s="46" t="str">
        <f>INDEX($B$2:$D$2,1,MATCH($E248,$B248:$D248,0))</f>
        <v>マキ</v>
      </c>
    </row>
    <row r="249" spans="1:6" s="42" customFormat="1" x14ac:dyDescent="0.65">
      <c r="A249" s="45">
        <v>46040</v>
      </c>
      <c r="B249" s="40" cm="1">
        <f t="array" ref="B249">IFERROR(ROUND(SQRT(SUMSQ(_xlfn._xlws.FILTER(レース別成績!H$2:H$88,(レース別成績!$A$2:$A$88&lt;=$A66)*(レース別成績!H$2:H$88&lt;&gt;"")))/B6),0),0)</f>
        <v>396</v>
      </c>
      <c r="C249" s="134" cm="1">
        <f t="array" ref="C249">IFERROR(ROUND(SQRT(SUMSQ(_xlfn._xlws.FILTER(レース別成績!I$2:I$88,(レース別成績!$A$2:$A$88&lt;=$A66)*(レース別成績!I$2:I$88&lt;&gt;"")))/C6),0),0)</f>
        <v>2606</v>
      </c>
      <c r="D249" s="40" cm="1">
        <f t="array" ref="D249">IFERROR(ROUND(SQRT(SUMSQ(_xlfn._xlws.FILTER(レース別成績!J$2:J$88,(レース別成績!$A$2:$A$88&lt;=$A66)*(レース別成績!J$2:J$88&lt;&gt;"")))/D6),0),0)</f>
        <v>497</v>
      </c>
      <c r="E249" s="135">
        <f>MAX($B249:$D249)</f>
        <v>2606</v>
      </c>
      <c r="F249" s="46" t="str">
        <f>INDEX($B$2:$D$2,1,MATCH($E249,$B249:$D249,0))</f>
        <v>マキ</v>
      </c>
    </row>
    <row r="250" spans="1:6" s="42" customFormat="1" x14ac:dyDescent="0.65">
      <c r="A250" s="45">
        <v>46043</v>
      </c>
      <c r="B250" s="40" cm="1">
        <f t="array" ref="B250">IFERROR(ROUND(SQRT(SUMSQ(_xlfn._xlws.FILTER(レース別成績!H$2:H$88,(レース別成績!$A$2:$A$88&lt;=$A67)*(レース別成績!H$2:H$88&lt;&gt;"")))/B7),0),0)</f>
        <v>396</v>
      </c>
      <c r="C250" s="131" cm="1">
        <f t="array" ref="C250">IFERROR(ROUND(SQRT(SUMSQ(_xlfn._xlws.FILTER(レース別成績!I$2:I$88,(レース別成績!$A$2:$A$88&lt;=$A67)*(レース別成績!I$2:I$88&lt;&gt;"")))/C7),0),0)</f>
        <v>2422</v>
      </c>
      <c r="D250" s="40" cm="1">
        <f t="array" ref="D250">IFERROR(ROUND(SQRT(SUMSQ(_xlfn._xlws.FILTER(レース別成績!J$2:J$88,(レース別成績!$A$2:$A$88&lt;=$A67)*(レース別成績!J$2:J$88&lt;&gt;"")))/D7),0),0)</f>
        <v>497</v>
      </c>
      <c r="E250" s="132">
        <f>MAX($B250:$D250)</f>
        <v>2422</v>
      </c>
      <c r="F250" s="46" t="str">
        <f>INDEX($B$2:$D$2,1,MATCH($E250,$B250:$D250,0))</f>
        <v>マキ</v>
      </c>
    </row>
    <row r="251" spans="1:6" s="42" customFormat="1" x14ac:dyDescent="0.65">
      <c r="A251" s="45">
        <v>46046</v>
      </c>
      <c r="B251" s="40" cm="1">
        <f t="array" ref="B251">IFERROR(ROUND(SQRT(SUMSQ(_xlfn._xlws.FILTER(レース別成績!H$2:H$88,(レース別成績!$A$2:$A$88&lt;=$A68)*(レース別成績!H$2:H$88&lt;&gt;"")))/B8),0),0)</f>
        <v>369</v>
      </c>
      <c r="C251" s="134" cm="1">
        <f t="array" ref="C251">IFERROR(ROUND(SQRT(SUMSQ(_xlfn._xlws.FILTER(レース別成績!I$2:I$88,(レース別成績!$A$2:$A$88&lt;=$A68)*(レース別成績!I$2:I$88&lt;&gt;"")))/C8),0),0)</f>
        <v>3337</v>
      </c>
      <c r="D251" s="40" cm="1">
        <f t="array" ref="D251">IFERROR(ROUND(SQRT(SUMSQ(_xlfn._xlws.FILTER(レース別成績!J$2:J$88,(レース別成績!$A$2:$A$88&lt;=$A68)*(レース別成績!J$2:J$88&lt;&gt;"")))/D8),0),0)</f>
        <v>497</v>
      </c>
      <c r="E251" s="135">
        <f>MAX($B251:$D251)</f>
        <v>3337</v>
      </c>
      <c r="F251" s="46" t="str">
        <f>INDEX($B$2:$D$2,1,MATCH($E251,$B251:$D251,0))</f>
        <v>マキ</v>
      </c>
    </row>
    <row r="252" spans="1:6" s="42" customFormat="1" x14ac:dyDescent="0.65">
      <c r="A252" s="45">
        <v>46047</v>
      </c>
      <c r="B252" s="40" cm="1">
        <f t="array" ref="B252">IFERROR(ROUND(SQRT(SUMSQ(_xlfn._xlws.FILTER(レース別成績!H$2:H$88,(レース別成績!$A$2:$A$88&lt;=$A69)*(レース別成績!H$2:H$88&lt;&gt;"")))/B9),0),0)</f>
        <v>427</v>
      </c>
      <c r="C252" s="134" cm="1">
        <f t="array" ref="C252">IFERROR(ROUND(SQRT(SUMSQ(_xlfn._xlws.FILTER(レース別成績!I$2:I$88,(レース別成績!$A$2:$A$88&lt;=$A69)*(レース別成績!I$2:I$88&lt;&gt;"")))/C9),0),0)</f>
        <v>2993</v>
      </c>
      <c r="D252" s="40" cm="1">
        <f t="array" ref="D252">IFERROR(ROUND(SQRT(SUMSQ(_xlfn._xlws.FILTER(レース別成績!J$2:J$88,(レース別成績!$A$2:$A$88&lt;=$A69)*(レース別成績!J$2:J$88&lt;&gt;"")))/D9),0),0)</f>
        <v>497</v>
      </c>
      <c r="E252" s="135">
        <f>MAX($B252:$D252)</f>
        <v>2993</v>
      </c>
      <c r="F252" s="46" t="str">
        <f>INDEX($B$2:$D$2,1,MATCH($E252,$B252:$D252,0))</f>
        <v>マキ</v>
      </c>
    </row>
    <row r="253" spans="1:6" s="42" customFormat="1" x14ac:dyDescent="0.65">
      <c r="A253" s="45">
        <v>46054</v>
      </c>
      <c r="B253" s="40" cm="1">
        <f t="array" ref="B253">IFERROR(ROUND(SQRT(SUMSQ(_xlfn._xlws.FILTER(レース別成績!H$2:H$88,(レース別成績!$A$2:$A$88&lt;=$A70)*(レース別成績!H$2:H$88&lt;&gt;"")))/B10),0),0)</f>
        <v>386</v>
      </c>
      <c r="C253" s="134" cm="1">
        <f t="array" ref="C253">IFERROR(ROUND(SQRT(SUMSQ(_xlfn._xlws.FILTER(レース別成績!I$2:I$88,(レース別成績!$A$2:$A$88&lt;=$A70)*(レース別成績!I$2:I$88&lt;&gt;"")))/C10),0),0)</f>
        <v>2745</v>
      </c>
      <c r="D253" s="40" cm="1">
        <f t="array" ref="D253">IFERROR(ROUND(SQRT(SUMSQ(_xlfn._xlws.FILTER(レース別成績!J$2:J$88,(レース別成績!$A$2:$A$88&lt;=$A70)*(レース別成績!J$2:J$88&lt;&gt;"")))/D10),0),0)</f>
        <v>497</v>
      </c>
      <c r="E253" s="135">
        <f>MAX($B253:$D253)</f>
        <v>2745</v>
      </c>
      <c r="F253" s="46" t="str">
        <f>INDEX($B$2:$D$2,1,MATCH($E253,$B253:$D253,0))</f>
        <v>マキ</v>
      </c>
    </row>
    <row r="254" spans="1:6" s="42" customFormat="1" x14ac:dyDescent="0.65">
      <c r="A254" s="45">
        <v>46063</v>
      </c>
      <c r="B254" s="40" cm="1">
        <f t="array" ref="B254">IFERROR(ROUND(SQRT(SUMSQ(_xlfn._xlws.FILTER(レース別成績!H$2:H$88,(レース別成績!$A$2:$A$88&lt;=$A71)*(レース別成績!H$2:H$88&lt;&gt;"")))/B11),0),0)</f>
        <v>398</v>
      </c>
      <c r="C254" s="134" cm="1">
        <f t="array" ref="C254">IFERROR(ROUND(SQRT(SUMSQ(_xlfn._xlws.FILTER(レース別成績!I$2:I$88,(レース別成績!$A$2:$A$88&lt;=$A71)*(レース別成績!I$2:I$88&lt;&gt;"")))/C11),0),0)</f>
        <v>2563</v>
      </c>
      <c r="D254" s="40" cm="1">
        <f t="array" ref="D254">IFERROR(ROUND(SQRT(SUMSQ(_xlfn._xlws.FILTER(レース別成績!J$2:J$88,(レース別成績!$A$2:$A$88&lt;=$A71)*(レース別成績!J$2:J$88&lt;&gt;"")))/D11),0),0)</f>
        <v>497</v>
      </c>
      <c r="E254" s="135">
        <f>MAX($B254:$D254)</f>
        <v>2563</v>
      </c>
      <c r="F254" s="46" t="str">
        <f>INDEX($B$2:$D$2,1,MATCH($E254,$B254:$D254,0))</f>
        <v>マキ</v>
      </c>
    </row>
    <row r="255" spans="1:6" s="42" customFormat="1" x14ac:dyDescent="0.65">
      <c r="A255" s="45">
        <v>46064</v>
      </c>
      <c r="B255" s="40" cm="1">
        <f t="array" ref="B255">IFERROR(ROUND(SQRT(SUMSQ(_xlfn._xlws.FILTER(レース別成績!H$2:H$88,(レース別成績!$A$2:$A$88&lt;=$A72)*(レース別成績!H$2:H$88&lt;&gt;"")))/B12),0),0)</f>
        <v>383</v>
      </c>
      <c r="C255" s="131" cm="1">
        <f t="array" ref="C255">IFERROR(ROUND(SQRT(SUMSQ(_xlfn._xlws.FILTER(レース別成績!I$2:I$88,(レース別成績!$A$2:$A$88&lt;=$A72)*(レース別成績!I$2:I$88&lt;&gt;"")))/C12),0),0)</f>
        <v>2476</v>
      </c>
      <c r="D255" s="40" cm="1">
        <f t="array" ref="D255">IFERROR(ROUND(SQRT(SUMSQ(_xlfn._xlws.FILTER(レース別成績!J$2:J$88,(レース別成績!$A$2:$A$88&lt;=$A72)*(レース別成績!J$2:J$88&lt;&gt;"")))/D12),0),0)</f>
        <v>497</v>
      </c>
      <c r="E255" s="132">
        <f>MAX($B255:$D255)</f>
        <v>2476</v>
      </c>
      <c r="F255" s="46" t="str">
        <f>INDEX($B$2:$D$2,1,MATCH($E255,$B255:$D255,0))</f>
        <v>マキ</v>
      </c>
    </row>
    <row r="256" spans="1:6" s="42" customFormat="1" x14ac:dyDescent="0.65">
      <c r="A256" s="45">
        <v>46065</v>
      </c>
      <c r="B256" s="40" cm="1">
        <f t="array" ref="B256">IFERROR(ROUND(SQRT(SUMSQ(_xlfn._xlws.FILTER(レース別成績!H$2:H$88,(レース別成績!$A$2:$A$88&lt;=$A73)*(レース別成績!H$2:H$88&lt;&gt;"")))/B13),0),0)</f>
        <v>824</v>
      </c>
      <c r="C256" s="134" cm="1">
        <f t="array" ref="C256">IFERROR(ROUND(SQRT(SUMSQ(_xlfn._xlws.FILTER(レース別成績!I$2:I$88,(レース別成績!$A$2:$A$88&lt;=$A73)*(レース別成績!I$2:I$88&lt;&gt;"")))/C13),0),0)</f>
        <v>4470</v>
      </c>
      <c r="D256" s="40" cm="1">
        <f t="array" ref="D256">IFERROR(ROUND(SQRT(SUMSQ(_xlfn._xlws.FILTER(レース別成績!J$2:J$88,(レース別成績!$A$2:$A$88&lt;=$A73)*(レース別成績!J$2:J$88&lt;&gt;"")))/D13),0),0)</f>
        <v>497</v>
      </c>
      <c r="E256" s="135">
        <f>MAX($B256:$D256)</f>
        <v>4470</v>
      </c>
      <c r="F256" s="46" t="str">
        <f>INDEX($B$2:$D$2,1,MATCH($E256,$B256:$D256,0))</f>
        <v>マキ</v>
      </c>
    </row>
    <row r="257" spans="1:6" s="42" customFormat="1" x14ac:dyDescent="0.65">
      <c r="A257" s="45">
        <v>46067</v>
      </c>
      <c r="B257" s="40" cm="1">
        <f t="array" ref="B257">IFERROR(ROUND(SQRT(SUMSQ(_xlfn._xlws.FILTER(レース別成績!H$2:H$88,(レース別成績!$A$2:$A$88&lt;=$A74)*(レース別成績!H$2:H$88&lt;&gt;"")))/B14),0),0)</f>
        <v>798</v>
      </c>
      <c r="C257" s="134" cm="1">
        <f t="array" ref="C257">IFERROR(ROUND(SQRT(SUMSQ(_xlfn._xlws.FILTER(レース別成績!I$2:I$88,(レース別成績!$A$2:$A$88&lt;=$A74)*(レース別成績!I$2:I$88&lt;&gt;"")))/C14),0),0)</f>
        <v>4226</v>
      </c>
      <c r="D257" s="40" cm="1">
        <f t="array" ref="D257">IFERROR(ROUND(SQRT(SUMSQ(_xlfn._xlws.FILTER(レース別成績!J$2:J$88,(レース別成績!$A$2:$A$88&lt;=$A74)*(レース別成績!J$2:J$88&lt;&gt;"")))/D14),0),0)</f>
        <v>497</v>
      </c>
      <c r="E257" s="135">
        <f>MAX($B257:$D257)</f>
        <v>4226</v>
      </c>
      <c r="F257" s="46" t="str">
        <f>INDEX($B$2:$D$2,1,MATCH($E257,$B257:$D257,0))</f>
        <v>マキ</v>
      </c>
    </row>
    <row r="258" spans="1:6" s="42" customFormat="1" x14ac:dyDescent="0.65">
      <c r="A258" s="45">
        <v>46068</v>
      </c>
      <c r="B258" s="40" cm="1">
        <f t="array" ref="B258">IFERROR(ROUND(SQRT(SUMSQ(_xlfn._xlws.FILTER(レース別成績!H$2:H$88,(レース別成績!$A$2:$A$88&lt;=$A75)*(レース別成績!H$2:H$88&lt;&gt;"")))/B15),0),0)</f>
        <v>787</v>
      </c>
      <c r="C258" s="134" cm="1">
        <f t="array" ref="C258">IFERROR(ROUND(SQRT(SUMSQ(_xlfn._xlws.FILTER(レース別成績!I$2:I$88,(レース別成績!$A$2:$A$88&lt;=$A75)*(レース別成績!I$2:I$88&lt;&gt;"")))/C15),0),0)</f>
        <v>3972</v>
      </c>
      <c r="D258" s="40" cm="1">
        <f t="array" ref="D258">IFERROR(ROUND(SQRT(SUMSQ(_xlfn._xlws.FILTER(レース別成績!J$2:J$88,(レース別成績!$A$2:$A$88&lt;=$A75)*(レース別成績!J$2:J$88&lt;&gt;"")))/D15),0),0)</f>
        <v>497</v>
      </c>
      <c r="E258" s="135">
        <f>MAX($B258:$D258)</f>
        <v>3972</v>
      </c>
      <c r="F258" s="46" t="str">
        <f>INDEX($B$2:$D$2,1,MATCH($E258,$B258:$D258,0))</f>
        <v>マキ</v>
      </c>
    </row>
    <row r="259" spans="1:6" s="42" customFormat="1" x14ac:dyDescent="0.65">
      <c r="A259" s="45">
        <v>46071</v>
      </c>
      <c r="B259" s="40" cm="1">
        <f t="array" ref="B259">IFERROR(ROUND(SQRT(SUMSQ(_xlfn._xlws.FILTER(レース別成績!H$2:H$88,(レース別成績!$A$2:$A$88&lt;=$A76)*(レース別成績!H$2:H$88&lt;&gt;"")))/B16),0),0)</f>
        <v>770</v>
      </c>
      <c r="C259" s="134" cm="1">
        <f t="array" ref="C259">IFERROR(ROUND(SQRT(SUMSQ(_xlfn._xlws.FILTER(レース別成績!I$2:I$88,(レース別成績!$A$2:$A$88&lt;=$A76)*(レース別成績!I$2:I$88&lt;&gt;"")))/C16),0),0)</f>
        <v>3889</v>
      </c>
      <c r="D259" s="40" cm="1">
        <f t="array" ref="D259">IFERROR(ROUND(SQRT(SUMSQ(_xlfn._xlws.FILTER(レース別成績!J$2:J$88,(レース別成績!$A$2:$A$88&lt;=$A76)*(レース別成績!J$2:J$88&lt;&gt;"")))/D16),0),0)</f>
        <v>497</v>
      </c>
      <c r="E259" s="135">
        <f>MAX($B259:$D259)</f>
        <v>3889</v>
      </c>
      <c r="F259" s="46" t="str">
        <f>INDEX($B$2:$D$2,1,MATCH($E259,$B259:$D259,0))</f>
        <v>マキ</v>
      </c>
    </row>
    <row r="260" spans="1:6" s="42" customFormat="1" x14ac:dyDescent="0.65">
      <c r="A260" s="45">
        <v>46074</v>
      </c>
      <c r="B260" s="40" cm="1">
        <f t="array" ref="B260">IFERROR(ROUND(SQRT(SUMSQ(_xlfn._xlws.FILTER(レース別成績!H$2:H$88,(レース別成績!$A$2:$A$88&lt;=$A77)*(レース別成績!H$2:H$88&lt;&gt;"")))/B17),0),0)</f>
        <v>915</v>
      </c>
      <c r="C260" s="134" cm="1">
        <f t="array" ref="C260">IFERROR(ROUND(SQRT(SUMSQ(_xlfn._xlws.FILTER(レース別成績!I$2:I$88,(レース別成績!$A$2:$A$88&lt;=$A77)*(レース別成績!I$2:I$88&lt;&gt;"")))/C17),0),0)</f>
        <v>3723</v>
      </c>
      <c r="D260" s="40" cm="1">
        <f t="array" ref="D260">IFERROR(ROUND(SQRT(SUMSQ(_xlfn._xlws.FILTER(レース別成績!J$2:J$88,(レース別成績!$A$2:$A$88&lt;=$A77)*(レース別成績!J$2:J$88&lt;&gt;"")))/D17),0),0)</f>
        <v>497</v>
      </c>
      <c r="E260" s="135">
        <f>MAX($B260:$D260)</f>
        <v>3723</v>
      </c>
      <c r="F260" s="46" t="str">
        <f>INDEX($B$2:$D$2,1,MATCH($E260,$B260:$D260,0))</f>
        <v>マキ</v>
      </c>
    </row>
    <row r="261" spans="1:6" s="42" customFormat="1" x14ac:dyDescent="0.65">
      <c r="A261" s="45">
        <v>46075</v>
      </c>
      <c r="B261" s="40" cm="1">
        <f t="array" ref="B261">IFERROR(ROUND(SQRT(SUMSQ(_xlfn._xlws.FILTER(レース別成績!H$2:H$88,(レース別成績!$A$2:$A$88&lt;=$A78)*(レース別成績!H$2:H$88&lt;&gt;"")))/B18),0),0)</f>
        <v>913</v>
      </c>
      <c r="C261" s="134" cm="1">
        <f t="array" ref="C261">IFERROR(ROUND(SQRT(SUMSQ(_xlfn._xlws.FILTER(レース別成績!I$2:I$88,(レース別成績!$A$2:$A$88&lt;=$A78)*(レース別成績!I$2:I$88&lt;&gt;"")))/C18),0),0)</f>
        <v>3699</v>
      </c>
      <c r="D261" s="40" cm="1">
        <f t="array" ref="D261">IFERROR(ROUND(SQRT(SUMSQ(_xlfn._xlws.FILTER(レース別成績!J$2:J$88,(レース別成績!$A$2:$A$88&lt;=$A78)*(レース別成績!J$2:J$88&lt;&gt;"")))/D18),0),0)</f>
        <v>406</v>
      </c>
      <c r="E261" s="135">
        <f>MAX($B261:$D261)</f>
        <v>3699</v>
      </c>
      <c r="F261" s="46" t="str">
        <f>INDEX($B$2:$D$2,1,MATCH($E261,$B261:$D261,0))</f>
        <v>マキ</v>
      </c>
    </row>
    <row r="262" spans="1:6" s="42" customFormat="1" x14ac:dyDescent="0.65">
      <c r="A262" s="45">
        <v>46076</v>
      </c>
      <c r="B262" s="40" cm="1">
        <f t="array" ref="B262">IFERROR(ROUND(SQRT(SUMSQ(_xlfn._xlws.FILTER(レース別成績!H$2:H$88,(レース別成績!$A$2:$A$88&lt;=$A79)*(レース別成績!H$2:H$88&lt;&gt;"")))/B19),0),0)</f>
        <v>896</v>
      </c>
      <c r="C262" s="134" cm="1">
        <f t="array" ref="C262">IFERROR(ROUND(SQRT(SUMSQ(_xlfn._xlws.FILTER(レース別成績!I$2:I$88,(レース別成績!$A$2:$A$88&lt;=$A79)*(レース別成績!I$2:I$88&lt;&gt;"")))/C19),0),0)</f>
        <v>3630</v>
      </c>
      <c r="D262" s="40" cm="1">
        <f t="array" ref="D262">IFERROR(ROUND(SQRT(SUMSQ(_xlfn._xlws.FILTER(レース別成績!J$2:J$88,(レース別成績!$A$2:$A$88&lt;=$A79)*(レース別成績!J$2:J$88&lt;&gt;"")))/D19),0),0)</f>
        <v>406</v>
      </c>
      <c r="E262" s="135">
        <f>MAX($B262:$D262)</f>
        <v>3630</v>
      </c>
      <c r="F262" s="46" t="str">
        <f>INDEX($B$2:$D$2,1,MATCH($E262,$B262:$D262,0))</f>
        <v>マキ</v>
      </c>
    </row>
    <row r="263" spans="1:6" s="42" customFormat="1" x14ac:dyDescent="0.65">
      <c r="A263" s="45">
        <v>46081</v>
      </c>
      <c r="B263" s="40" cm="1">
        <f t="array" ref="B263">IFERROR(ROUND(SQRT(SUMSQ(_xlfn._xlws.FILTER(レース別成績!H$2:H$88,(レース別成績!$A$2:$A$88&lt;=$A80)*(レース別成績!H$2:H$88&lt;&gt;"")))/B20),0),0)</f>
        <v>879</v>
      </c>
      <c r="C263" s="134" cm="1">
        <f t="array" ref="C263">IFERROR(ROUND(SQRT(SUMSQ(_xlfn._xlws.FILTER(レース別成績!I$2:I$88,(レース別成績!$A$2:$A$88&lt;=$A80)*(レース別成績!I$2:I$88&lt;&gt;"")))/C20),0),0)</f>
        <v>3572</v>
      </c>
      <c r="D263" s="40" cm="1">
        <f t="array" ref="D263">IFERROR(ROUND(SQRT(SUMSQ(_xlfn._xlws.FILTER(レース別成績!J$2:J$88,(レース別成績!$A$2:$A$88&lt;=$A80)*(レース別成績!J$2:J$88&lt;&gt;"")))/D20),0),0)</f>
        <v>406</v>
      </c>
      <c r="E263" s="135">
        <f>MAX($B263:$D263)</f>
        <v>3572</v>
      </c>
      <c r="F263" s="46" t="str">
        <f>INDEX($B$2:$D$2,1,MATCH($E263,$B263:$D263,0))</f>
        <v>マキ</v>
      </c>
    </row>
    <row r="264" spans="1:6" s="42" customFormat="1" x14ac:dyDescent="0.65">
      <c r="A264" s="45">
        <v>46082</v>
      </c>
      <c r="B264" s="40" cm="1">
        <f t="array" ref="B264">IFERROR(ROUND(SQRT(SUMSQ(_xlfn._xlws.FILTER(レース別成績!H$2:H$88,(レース別成績!$A$2:$A$88&lt;=$A81)*(レース別成績!H$2:H$88&lt;&gt;"")))/B21),0),0)</f>
        <v>880</v>
      </c>
      <c r="C264" s="134" cm="1">
        <f t="array" ref="C264">IFERROR(ROUND(SQRT(SUMSQ(_xlfn._xlws.FILTER(レース別成績!I$2:I$88,(レース別成績!$A$2:$A$88&lt;=$A81)*(レース別成績!I$2:I$88&lt;&gt;"")))/C21),0),0)</f>
        <v>3458</v>
      </c>
      <c r="D264" s="40" cm="1">
        <f t="array" ref="D264">IFERROR(ROUND(SQRT(SUMSQ(_xlfn._xlws.FILTER(レース別成績!J$2:J$88,(レース別成績!$A$2:$A$88&lt;=$A81)*(レース別成績!J$2:J$88&lt;&gt;"")))/D21),0),0)</f>
        <v>406</v>
      </c>
      <c r="E264" s="135">
        <f>MAX($B264:$D264)</f>
        <v>3458</v>
      </c>
      <c r="F264" s="46" t="str">
        <f>INDEX($B$2:$D$2,1,MATCH($E264,$B264:$D264,0))</f>
        <v>マキ</v>
      </c>
    </row>
    <row r="265" spans="1:6" s="42" customFormat="1" x14ac:dyDescent="0.65">
      <c r="A265" s="45">
        <v>46088</v>
      </c>
      <c r="B265" s="40" cm="1">
        <f t="array" ref="B265">IFERROR(ROUND(SQRT(SUMSQ(_xlfn._xlws.FILTER(レース別成績!H$2:H$88,(レース別成績!$A$2:$A$88&lt;=$A82)*(レース別成績!H$2:H$88&lt;&gt;"")))/B22),0),0)</f>
        <v>850</v>
      </c>
      <c r="C265" s="134" cm="1">
        <f t="array" ref="C265">IFERROR(ROUND(SQRT(SUMSQ(_xlfn._xlws.FILTER(レース別成績!I$2:I$88,(レース別成績!$A$2:$A$88&lt;=$A82)*(レース別成績!I$2:I$88&lt;&gt;"")))/C22),0),0)</f>
        <v>3367</v>
      </c>
      <c r="D265" s="40" cm="1">
        <f t="array" ref="D265">IFERROR(ROUND(SQRT(SUMSQ(_xlfn._xlws.FILTER(レース別成績!J$2:J$88,(レース別成績!$A$2:$A$88&lt;=$A82)*(レース別成績!J$2:J$88&lt;&gt;"")))/D22),0),0)</f>
        <v>406</v>
      </c>
      <c r="E265" s="135">
        <f>MAX($B265:$D265)</f>
        <v>3367</v>
      </c>
      <c r="F265" s="46" t="str">
        <f>INDEX($B$2:$D$2,1,MATCH($E265,$B265:$D265,0))</f>
        <v>マキ</v>
      </c>
    </row>
    <row r="266" spans="1:6" s="42" customFormat="1" x14ac:dyDescent="0.65">
      <c r="A266" s="45">
        <v>46089</v>
      </c>
      <c r="B266" s="40" cm="1">
        <f t="array" ref="B266">IFERROR(ROUND(SQRT(SUMSQ(_xlfn._xlws.FILTER(レース別成績!H$2:H$88,(レース別成績!$A$2:$A$88&lt;=$A83)*(レース別成績!H$2:H$88&lt;&gt;"")))/B23),0),0)</f>
        <v>850</v>
      </c>
      <c r="C266" s="134" cm="1">
        <f t="array" ref="C266">IFERROR(ROUND(SQRT(SUMSQ(_xlfn._xlws.FILTER(レース別成績!I$2:I$88,(レース別成績!$A$2:$A$88&lt;=$A83)*(レース別成績!I$2:I$88&lt;&gt;"")))/C23),0),0)</f>
        <v>3319</v>
      </c>
      <c r="D266" s="40" cm="1">
        <f t="array" ref="D266">IFERROR(ROUND(SQRT(SUMSQ(_xlfn._xlws.FILTER(レース別成績!J$2:J$88,(レース別成績!$A$2:$A$88&lt;=$A83)*(レース別成績!J$2:J$88&lt;&gt;"")))/D23),0),0)</f>
        <v>406</v>
      </c>
      <c r="E266" s="135">
        <f>MAX($B266:$D266)</f>
        <v>3319</v>
      </c>
      <c r="F266" s="46" t="str">
        <f>INDEX($B$2:$D$2,1,MATCH($E266,$B266:$D266,0))</f>
        <v>マキ</v>
      </c>
    </row>
    <row r="267" spans="1:6" s="42" customFormat="1" x14ac:dyDescent="0.65">
      <c r="A267" s="45">
        <v>46092</v>
      </c>
      <c r="B267" s="40" cm="1">
        <f t="array" ref="B267">IFERROR(ROUND(SQRT(SUMSQ(_xlfn._xlws.FILTER(レース別成績!H$2:H$88,(レース別成績!$A$2:$A$88&lt;=$A84)*(レース別成績!H$2:H$88&lt;&gt;"")))/B24),0),0)</f>
        <v>837</v>
      </c>
      <c r="C267" s="134" cm="1">
        <f t="array" ref="C267">IFERROR(ROUND(SQRT(SUMSQ(_xlfn._xlws.FILTER(レース別成績!I$2:I$88,(レース別成績!$A$2:$A$88&lt;=$A84)*(レース別成績!I$2:I$88&lt;&gt;"")))/C24),0),0)</f>
        <v>3382</v>
      </c>
      <c r="D267" s="40" cm="1">
        <f t="array" ref="D267">IFERROR(ROUND(SQRT(SUMSQ(_xlfn._xlws.FILTER(レース別成績!J$2:J$88,(レース別成績!$A$2:$A$88&lt;=$A84)*(レース別成績!J$2:J$88&lt;&gt;"")))/D24),0),0)</f>
        <v>406</v>
      </c>
      <c r="E267" s="135">
        <f>MAX($B267:$D267)</f>
        <v>3382</v>
      </c>
      <c r="F267" s="46" t="str">
        <f>INDEX($B$2:$D$2,1,MATCH($E267,$B267:$D267,0))</f>
        <v>マキ</v>
      </c>
    </row>
    <row r="268" spans="1:6" s="42" customFormat="1" x14ac:dyDescent="0.65">
      <c r="A268" s="45">
        <v>46095</v>
      </c>
      <c r="B268" s="40" cm="1">
        <f t="array" ref="B268">IFERROR(ROUND(SQRT(SUMSQ(_xlfn._xlws.FILTER(レース別成績!H$2:H$88,(レース別成績!$A$2:$A$88&lt;=$A85)*(レース別成績!H$2:H$88&lt;&gt;"")))/B25),0),0)</f>
        <v>831</v>
      </c>
      <c r="C268" s="134" cm="1">
        <f t="array" ref="C268">IFERROR(ROUND(SQRT(SUMSQ(_xlfn._xlws.FILTER(レース別成績!I$2:I$88,(レース別成績!$A$2:$A$88&lt;=$A85)*(レース別成績!I$2:I$88&lt;&gt;"")))/C25),0),0)</f>
        <v>3337</v>
      </c>
      <c r="D268" s="40" cm="1">
        <f t="array" ref="D268">IFERROR(ROUND(SQRT(SUMSQ(_xlfn._xlws.FILTER(レース別成績!J$2:J$88,(レース別成績!$A$2:$A$88&lt;=$A85)*(レース別成績!J$2:J$88&lt;&gt;"")))/D25),0),0)</f>
        <v>406</v>
      </c>
      <c r="E268" s="135">
        <f>MAX($B268:$D268)</f>
        <v>3337</v>
      </c>
      <c r="F268" s="46" t="str">
        <f>INDEX($B$2:$D$2,1,MATCH($E268,$B268:$D268,0))</f>
        <v>マキ</v>
      </c>
    </row>
    <row r="269" spans="1:6" s="42" customFormat="1" x14ac:dyDescent="0.65">
      <c r="A269" s="45">
        <v>46096</v>
      </c>
      <c r="B269" s="131" cm="1">
        <f t="array" ref="B269">IFERROR(ROUND(SQRT(SUMSQ(_xlfn._xlws.FILTER(レース別成績!H$2:H$88,(レース別成績!$A$2:$A$88&lt;=$A86)*(レース別成績!H$2:H$88&lt;&gt;"")))/B26),0),0)</f>
        <v>1166</v>
      </c>
      <c r="C269" s="134" cm="1">
        <f t="array" ref="C269">IFERROR(ROUND(SQRT(SUMSQ(_xlfn._xlws.FILTER(レース別成績!I$2:I$88,(レース別成績!$A$2:$A$88&lt;=$A86)*(レース別成績!I$2:I$88&lt;&gt;"")))/C26),0),0)</f>
        <v>3344</v>
      </c>
      <c r="D269" s="40" cm="1">
        <f t="array" ref="D269">IFERROR(ROUND(SQRT(SUMSQ(_xlfn._xlws.FILTER(レース別成績!J$2:J$88,(レース別成績!$A$2:$A$88&lt;=$A86)*(レース別成績!J$2:J$88&lt;&gt;"")))/D26),0),0)</f>
        <v>406</v>
      </c>
      <c r="E269" s="135">
        <f>MAX($B269:$D269)</f>
        <v>3344</v>
      </c>
      <c r="F269" s="46" t="str">
        <f>INDEX($B$2:$D$2,1,MATCH($E269,$B269:$D269,0))</f>
        <v>マキ</v>
      </c>
    </row>
    <row r="270" spans="1:6" s="42" customFormat="1" x14ac:dyDescent="0.65">
      <c r="A270" s="45">
        <v>46102</v>
      </c>
      <c r="B270" s="131" cm="1">
        <f t="array" ref="B270">IFERROR(ROUND(SQRT(SUMSQ(_xlfn._xlws.FILTER(レース別成績!H$2:H$88,(レース別成績!$A$2:$A$88&lt;=$A87)*(レース別成績!H$2:H$88&lt;&gt;"")))/B27),0),0)</f>
        <v>1146</v>
      </c>
      <c r="C270" s="134" cm="1">
        <f t="array" ref="C270">IFERROR(ROUND(SQRT(SUMSQ(_xlfn._xlws.FILTER(レース別成績!I$2:I$88,(レース別成績!$A$2:$A$88&lt;=$A87)*(レース別成績!I$2:I$88&lt;&gt;"")))/C27),0),0)</f>
        <v>3341</v>
      </c>
      <c r="D270" s="40" cm="1">
        <f t="array" ref="D270">IFERROR(ROUND(SQRT(SUMSQ(_xlfn._xlws.FILTER(レース別成績!J$2:J$88,(レース別成績!$A$2:$A$88&lt;=$A87)*(レース別成績!J$2:J$88&lt;&gt;"")))/D27),0),0)</f>
        <v>406</v>
      </c>
      <c r="E270" s="135">
        <f>MAX($B270:$D270)</f>
        <v>3341</v>
      </c>
      <c r="F270" s="46" t="str">
        <f>INDEX($B$2:$D$2,1,MATCH($E270,$B270:$D270,0))</f>
        <v>マキ</v>
      </c>
    </row>
    <row r="271" spans="1:6" s="42" customFormat="1" x14ac:dyDescent="0.65">
      <c r="A271" s="45">
        <v>46103</v>
      </c>
      <c r="B271" s="131" cm="1">
        <f t="array" ref="B271">IFERROR(ROUND(SQRT(SUMSQ(_xlfn._xlws.FILTER(レース別成績!H$2:H$88,(レース別成績!$A$2:$A$88&lt;=$A88)*(レース別成績!H$2:H$88&lt;&gt;"")))/B28),0),0)</f>
        <v>1116</v>
      </c>
      <c r="C271" s="134" cm="1">
        <f t="array" ref="C271">IFERROR(ROUND(SQRT(SUMSQ(_xlfn._xlws.FILTER(レース別成績!I$2:I$88,(レース別成績!$A$2:$A$88&lt;=$A88)*(レース別成績!I$2:I$88&lt;&gt;"")))/C28),0),0)</f>
        <v>3267</v>
      </c>
      <c r="D271" s="40" cm="1">
        <f t="array" ref="D271">IFERROR(ROUND(SQRT(SUMSQ(_xlfn._xlws.FILTER(レース別成績!J$2:J$88,(レース別成績!$A$2:$A$88&lt;=$A88)*(レース別成績!J$2:J$88&lt;&gt;"")))/D28),0),0)</f>
        <v>406</v>
      </c>
      <c r="E271" s="135">
        <f>MAX($B271:$D271)</f>
        <v>3267</v>
      </c>
      <c r="F271" s="46" t="str">
        <f>INDEX($B$2:$D$2,1,MATCH($E271,$B271:$D271,0))</f>
        <v>マキ</v>
      </c>
    </row>
    <row r="272" spans="1:6" s="42" customFormat="1" x14ac:dyDescent="0.65">
      <c r="A272" s="45">
        <v>46105</v>
      </c>
      <c r="B272" s="131" cm="1">
        <f t="array" ref="B272">IFERROR(ROUND(SQRT(SUMSQ(_xlfn._xlws.FILTER(レース別成績!H$2:H$88,(レース別成績!$A$2:$A$88&lt;=$A89)*(レース別成績!H$2:H$88&lt;&gt;"")))/B29),0),0)</f>
        <v>1113</v>
      </c>
      <c r="C272" s="134" cm="1">
        <f t="array" ref="C272">IFERROR(ROUND(SQRT(SUMSQ(_xlfn._xlws.FILTER(レース別成績!I$2:I$88,(レース別成績!$A$2:$A$88&lt;=$A89)*(レース別成績!I$2:I$88&lt;&gt;"")))/C29),0),0)</f>
        <v>3231</v>
      </c>
      <c r="D272" s="40" cm="1">
        <f t="array" ref="D272">IFERROR(ROUND(SQRT(SUMSQ(_xlfn._xlws.FILTER(レース別成績!J$2:J$88,(レース別成績!$A$2:$A$88&lt;=$A89)*(レース別成績!J$2:J$88&lt;&gt;"")))/D29),0),0)</f>
        <v>406</v>
      </c>
      <c r="E272" s="135">
        <f>MAX($B272:$D272)</f>
        <v>3231</v>
      </c>
      <c r="F272" s="46" t="str">
        <f>INDEX($B$2:$D$2,1,MATCH($E272,$B272:$D272,0))</f>
        <v>マキ</v>
      </c>
    </row>
    <row r="273" spans="1:6" s="42" customFormat="1" x14ac:dyDescent="0.65">
      <c r="A273" s="45">
        <v>46106</v>
      </c>
      <c r="B273" s="131" cm="1">
        <f t="array" ref="B273">IFERROR(ROUND(SQRT(SUMSQ(_xlfn._xlws.FILTER(レース別成績!H$2:H$88,(レース別成績!$A$2:$A$88&lt;=$A90)*(レース別成績!H$2:H$88&lt;&gt;"")))/B30),0),0)</f>
        <v>1100</v>
      </c>
      <c r="C273" s="134" cm="1">
        <f t="array" ref="C273">IFERROR(ROUND(SQRT(SUMSQ(_xlfn._xlws.FILTER(レース別成績!I$2:I$88,(レース別成績!$A$2:$A$88&lt;=$A90)*(レース別成績!I$2:I$88&lt;&gt;"")))/C30),0),0)</f>
        <v>3199</v>
      </c>
      <c r="D273" s="40" cm="1">
        <f t="array" ref="D273">IFERROR(ROUND(SQRT(SUMSQ(_xlfn._xlws.FILTER(レース別成績!J$2:J$88,(レース別成績!$A$2:$A$88&lt;=$A90)*(レース別成績!J$2:J$88&lt;&gt;"")))/D30),0),0)</f>
        <v>406</v>
      </c>
      <c r="E273" s="135">
        <f>MAX($B273:$D273)</f>
        <v>3199</v>
      </c>
      <c r="F273" s="46" t="str">
        <f>INDEX($B$2:$D$2,1,MATCH($E273,$B273:$D273,0))</f>
        <v>マキ</v>
      </c>
    </row>
    <row r="274" spans="1:6" s="42" customFormat="1" x14ac:dyDescent="0.65">
      <c r="A274" s="45">
        <v>46109</v>
      </c>
      <c r="B274" s="131" cm="1">
        <f t="array" ref="B274">IFERROR(ROUND(SQRT(SUMSQ(_xlfn._xlws.FILTER(レース別成績!H$2:H$88,(レース別成績!$A$2:$A$88&lt;=$A91)*(レース別成績!H$2:H$88&lt;&gt;"")))/B31),0),0)</f>
        <v>1187</v>
      </c>
      <c r="C274" s="134" cm="1">
        <f t="array" ref="C274">IFERROR(ROUND(SQRT(SUMSQ(_xlfn._xlws.FILTER(レース別成績!I$2:I$88,(レース別成績!$A$2:$A$88&lt;=$A91)*(レース別成績!I$2:I$88&lt;&gt;"")))/C31),0),0)</f>
        <v>3164</v>
      </c>
      <c r="D274" s="40" cm="1">
        <f t="array" ref="D274">IFERROR(ROUND(SQRT(SUMSQ(_xlfn._xlws.FILTER(レース別成績!J$2:J$88,(レース別成績!$A$2:$A$88&lt;=$A91)*(レース別成績!J$2:J$88&lt;&gt;"")))/D31),0),0)</f>
        <v>406</v>
      </c>
      <c r="E274" s="135">
        <f>MAX($B274:$D274)</f>
        <v>3164</v>
      </c>
      <c r="F274" s="46" t="str">
        <f>INDEX($B$2:$D$2,1,MATCH($E274,$B274:$D274,0))</f>
        <v>マキ</v>
      </c>
    </row>
    <row r="275" spans="1:6" s="42" customFormat="1" x14ac:dyDescent="0.65">
      <c r="A275" s="45">
        <v>46110</v>
      </c>
      <c r="B275" s="131" cm="1">
        <f t="array" ref="B275">IFERROR(ROUND(SQRT(SUMSQ(_xlfn._xlws.FILTER(レース別成績!H$2:H$88,(レース別成績!$A$2:$A$88&lt;=$A92)*(レース別成績!H$2:H$88&lt;&gt;"")))/B32),0),0)</f>
        <v>1186</v>
      </c>
      <c r="C275" s="134" cm="1">
        <f t="array" ref="C275">IFERROR(ROUND(SQRT(SUMSQ(_xlfn._xlws.FILTER(レース別成績!I$2:I$88,(レース別成績!$A$2:$A$88&lt;=$A92)*(レース別成績!I$2:I$88&lt;&gt;"")))/C32),0),0)</f>
        <v>3099</v>
      </c>
      <c r="D275" s="40" cm="1">
        <f t="array" ref="D275">IFERROR(ROUND(SQRT(SUMSQ(_xlfn._xlws.FILTER(レース別成績!J$2:J$88,(レース別成績!$A$2:$A$88&lt;=$A92)*(レース別成績!J$2:J$88&lt;&gt;"")))/D32),0),0)</f>
        <v>406</v>
      </c>
      <c r="E275" s="135">
        <f>MAX($B275:$D275)</f>
        <v>3099</v>
      </c>
      <c r="F275" s="46" t="str">
        <f>INDEX($B$2:$D$2,1,MATCH($E275,$B275:$D275,0))</f>
        <v>マキ</v>
      </c>
    </row>
    <row r="276" spans="1:6" s="42" customFormat="1" x14ac:dyDescent="0.65">
      <c r="A276" s="45">
        <v>46113</v>
      </c>
      <c r="B276" s="131" cm="1">
        <f t="array" ref="B276">IFERROR(ROUND(SQRT(SUMSQ(_xlfn._xlws.FILTER(レース別成績!H$2:H$88,(レース別成績!$A$2:$A$88&lt;=$A93)*(レース別成績!H$2:H$88&lt;&gt;"")))/B33),0),0)</f>
        <v>1180</v>
      </c>
      <c r="C276" s="134" cm="1">
        <f t="array" ref="C276">IFERROR(ROUND(SQRT(SUMSQ(_xlfn._xlws.FILTER(レース別成績!I$2:I$88,(レース別成績!$A$2:$A$88&lt;=$A93)*(レース別成績!I$2:I$88&lt;&gt;"")))/C33),0),0)</f>
        <v>3068</v>
      </c>
      <c r="D276" s="40" cm="1">
        <f t="array" ref="D276">IFERROR(ROUND(SQRT(SUMSQ(_xlfn._xlws.FILTER(レース別成績!J$2:J$88,(レース別成績!$A$2:$A$88&lt;=$A93)*(レース別成績!J$2:J$88&lt;&gt;"")))/D33),0),0)</f>
        <v>406</v>
      </c>
      <c r="E276" s="135">
        <f>MAX($B276:$D276)</f>
        <v>3068</v>
      </c>
      <c r="F276" s="46" t="str">
        <f>INDEX($B$2:$D$2,1,MATCH($E276,$B276:$D276,0))</f>
        <v>マキ</v>
      </c>
    </row>
    <row r="277" spans="1:6" s="42" customFormat="1" x14ac:dyDescent="0.65">
      <c r="A277" s="45">
        <v>46116</v>
      </c>
      <c r="B277" s="131" cm="1">
        <f t="array" ref="B277">IFERROR(ROUND(SQRT(SUMSQ(_xlfn._xlws.FILTER(レース別成績!H$2:H$88,(レース別成績!$A$2:$A$88&lt;=$A94)*(レース別成績!H$2:H$88&lt;&gt;"")))/B34),0),0)</f>
        <v>1179</v>
      </c>
      <c r="C277" s="134" cm="1">
        <f t="array" ref="C277">IFERROR(ROUND(SQRT(SUMSQ(_xlfn._xlws.FILTER(レース別成績!I$2:I$88,(レース別成績!$A$2:$A$88&lt;=$A94)*(レース別成績!I$2:I$88&lt;&gt;"")))/C34),0),0)</f>
        <v>3006</v>
      </c>
      <c r="D277" s="40" cm="1">
        <f t="array" ref="D277">IFERROR(ROUND(SQRT(SUMSQ(_xlfn._xlws.FILTER(レース別成績!J$2:J$88,(レース別成績!$A$2:$A$88&lt;=$A94)*(レース別成績!J$2:J$88&lt;&gt;"")))/D34),0),0)</f>
        <v>406</v>
      </c>
      <c r="E277" s="135">
        <f>MAX($B277:$D277)</f>
        <v>3006</v>
      </c>
      <c r="F277" s="46" t="str">
        <f>INDEX($B$2:$D$2,1,MATCH($E277,$B277:$D277,0))</f>
        <v>マキ</v>
      </c>
    </row>
    <row r="278" spans="1:6" s="42" customFormat="1" x14ac:dyDescent="0.65">
      <c r="A278" s="45">
        <v>46117</v>
      </c>
      <c r="B278" s="131" cm="1">
        <f t="array" ref="B278">IFERROR(ROUND(SQRT(SUMSQ(_xlfn._xlws.FILTER(レース別成績!H$2:H$88,(レース別成績!$A$2:$A$88&lt;=$A95)*(レース別成績!H$2:H$88&lt;&gt;"")))/B35),0),0)</f>
        <v>1172</v>
      </c>
      <c r="C278" s="134" cm="1">
        <f t="array" ref="C278">IFERROR(ROUND(SQRT(SUMSQ(_xlfn._xlws.FILTER(レース別成績!I$2:I$88,(レース別成績!$A$2:$A$88&lt;=$A95)*(レース別成績!I$2:I$88&lt;&gt;"")))/C35),0),0)</f>
        <v>2981</v>
      </c>
      <c r="D278" s="40" cm="1">
        <f t="array" ref="D278">IFERROR(ROUND(SQRT(SUMSQ(_xlfn._xlws.FILTER(レース別成績!J$2:J$88,(レース別成績!$A$2:$A$88&lt;=$A95)*(レース別成績!J$2:J$88&lt;&gt;"")))/D35),0),0)</f>
        <v>406</v>
      </c>
      <c r="E278" s="135">
        <f>MAX($B278:$D278)</f>
        <v>2981</v>
      </c>
      <c r="F278" s="46" t="str">
        <f>INDEX($B$2:$D$2,1,MATCH($E278,$B278:$D278,0))</f>
        <v>マキ</v>
      </c>
    </row>
    <row r="279" spans="1:6" s="42" customFormat="1" x14ac:dyDescent="0.65">
      <c r="A279" s="45">
        <v>46120</v>
      </c>
      <c r="B279" s="131" cm="1">
        <f t="array" ref="B279">IFERROR(ROUND(SQRT(SUMSQ(_xlfn._xlws.FILTER(レース別成績!H$2:H$88,(レース別成績!$A$2:$A$88&lt;=$A96)*(レース別成績!H$2:H$88&lt;&gt;"")))/B36),0),0)</f>
        <v>1161</v>
      </c>
      <c r="C279" s="134" cm="1">
        <f t="array" ref="C279">IFERROR(ROUND(SQRT(SUMSQ(_xlfn._xlws.FILTER(レース別成績!I$2:I$88,(レース別成績!$A$2:$A$88&lt;=$A96)*(レース別成績!I$2:I$88&lt;&gt;"")))/C36),0),0)</f>
        <v>2953</v>
      </c>
      <c r="D279" s="40" cm="1">
        <f t="array" ref="D279">IFERROR(ROUND(SQRT(SUMSQ(_xlfn._xlws.FILTER(レース別成績!J$2:J$88,(レース別成績!$A$2:$A$88&lt;=$A96)*(レース別成績!J$2:J$88&lt;&gt;"")))/D36),0),0)</f>
        <v>406</v>
      </c>
      <c r="E279" s="135">
        <f>MAX($B279:$D279)</f>
        <v>2953</v>
      </c>
      <c r="F279" s="46" t="str">
        <f>INDEX($B$2:$D$2,1,MATCH($E279,$B279:$D279,0))</f>
        <v>マキ</v>
      </c>
    </row>
    <row r="280" spans="1:6" s="42" customFormat="1" x14ac:dyDescent="0.65">
      <c r="A280" s="45">
        <v>46123</v>
      </c>
      <c r="B280" s="131" cm="1">
        <f t="array" ref="B280">IFERROR(ROUND(SQRT(SUMSQ(_xlfn._xlws.FILTER(レース別成績!H$2:H$88,(レース別成績!$A$2:$A$88&lt;=$A97)*(レース別成績!H$2:H$88&lt;&gt;"")))/B37),0),0)</f>
        <v>1157</v>
      </c>
      <c r="C280" s="134" cm="1">
        <f t="array" ref="C280">IFERROR(ROUND(SQRT(SUMSQ(_xlfn._xlws.FILTER(レース別成績!I$2:I$88,(レース別成績!$A$2:$A$88&lt;=$A97)*(レース別成績!I$2:I$88&lt;&gt;"")))/C37),0),0)</f>
        <v>2947</v>
      </c>
      <c r="D280" s="40" cm="1">
        <f t="array" ref="D280">IFERROR(ROUND(SQRT(SUMSQ(_xlfn._xlws.FILTER(レース別成績!J$2:J$88,(レース別成績!$A$2:$A$88&lt;=$A97)*(レース別成績!J$2:J$88&lt;&gt;"")))/D37),0),0)</f>
        <v>406</v>
      </c>
      <c r="E280" s="135">
        <f>MAX($B280:$D280)</f>
        <v>2947</v>
      </c>
      <c r="F280" s="46" t="str">
        <f>INDEX($B$2:$D$2,1,MATCH($E280,$B280:$D280,0))</f>
        <v>マキ</v>
      </c>
    </row>
    <row r="281" spans="1:6" s="42" customFormat="1" x14ac:dyDescent="0.65">
      <c r="A281" s="45">
        <v>46124</v>
      </c>
      <c r="B281" s="131" cm="1">
        <f t="array" ref="B281">IFERROR(ROUND(SQRT(SUMSQ(_xlfn._xlws.FILTER(レース別成績!H$2:H$88,(レース別成績!$A$2:$A$88&lt;=$A98)*(レース別成績!H$2:H$88&lt;&gt;"")))/B38),0),0)</f>
        <v>1198</v>
      </c>
      <c r="C281" s="134" cm="1">
        <f t="array" ref="C281">IFERROR(ROUND(SQRT(SUMSQ(_xlfn._xlws.FILTER(レース別成績!I$2:I$88,(レース別成績!$A$2:$A$88&lt;=$A98)*(レース別成績!I$2:I$88&lt;&gt;"")))/C38),0),0)</f>
        <v>2964</v>
      </c>
      <c r="D281" s="40" cm="1">
        <f t="array" ref="D281">IFERROR(ROUND(SQRT(SUMSQ(_xlfn._xlws.FILTER(レース別成績!J$2:J$88,(レース別成績!$A$2:$A$88&lt;=$A98)*(レース別成績!J$2:J$88&lt;&gt;"")))/D38),0),0)</f>
        <v>406</v>
      </c>
      <c r="E281" s="135">
        <f>MAX($B281:$D281)</f>
        <v>2964</v>
      </c>
      <c r="F281" s="46" t="str">
        <f>INDEX($B$2:$D$2,1,MATCH($E281,$B281:$D281,0))</f>
        <v>マキ</v>
      </c>
    </row>
    <row r="282" spans="1:6" s="42" customFormat="1" x14ac:dyDescent="0.65">
      <c r="A282" s="45">
        <v>46127</v>
      </c>
      <c r="B282" s="131" cm="1">
        <f t="array" ref="B282">IFERROR(ROUND(SQRT(SUMSQ(_xlfn._xlws.FILTER(レース別成績!H$2:H$88,(レース別成績!$A$2:$A$88&lt;=$A99)*(レース別成績!H$2:H$88&lt;&gt;"")))/B39),0),0)</f>
        <v>1196</v>
      </c>
      <c r="C282" s="134" cm="1">
        <f t="array" ref="C282">IFERROR(ROUND(SQRT(SUMSQ(_xlfn._xlws.FILTER(レース別成績!I$2:I$88,(レース別成績!$A$2:$A$88&lt;=$A99)*(レース別成績!I$2:I$88&lt;&gt;"")))/C39),0),0)</f>
        <v>2937</v>
      </c>
      <c r="D282" s="40" cm="1">
        <f t="array" ref="D282">IFERROR(ROUND(SQRT(SUMSQ(_xlfn._xlws.FILTER(レース別成績!J$2:J$88,(レース別成績!$A$2:$A$88&lt;=$A99)*(レース別成績!J$2:J$88&lt;&gt;"")))/D39),0),0)</f>
        <v>406</v>
      </c>
      <c r="E282" s="135">
        <f>MAX($B282:$D282)</f>
        <v>2937</v>
      </c>
      <c r="F282" s="46" t="str">
        <f>INDEX($B$2:$D$2,1,MATCH($E282,$B282:$D282,0))</f>
        <v>マキ</v>
      </c>
    </row>
    <row r="283" spans="1:6" s="42" customFormat="1" x14ac:dyDescent="0.65">
      <c r="A283" s="45">
        <v>46130</v>
      </c>
      <c r="B283" s="131" cm="1">
        <f t="array" ref="B283">IFERROR(ROUND(SQRT(SUMSQ(_xlfn._xlws.FILTER(レース別成績!H$2:H$88,(レース別成績!$A$2:$A$88&lt;=$A100)*(レース別成績!H$2:H$88&lt;&gt;"")))/B40),0),0)</f>
        <v>1205</v>
      </c>
      <c r="C283" s="134" cm="1">
        <f t="array" ref="C283">IFERROR(ROUND(SQRT(SUMSQ(_xlfn._xlws.FILTER(レース別成績!I$2:I$88,(レース別成績!$A$2:$A$88&lt;=$A100)*(レース別成績!I$2:I$88&lt;&gt;"")))/C40),0),0)</f>
        <v>2897</v>
      </c>
      <c r="D283" s="40" cm="1">
        <f t="array" ref="D283">IFERROR(ROUND(SQRT(SUMSQ(_xlfn._xlws.FILTER(レース別成績!J$2:J$88,(レース別成績!$A$2:$A$88&lt;=$A100)*(レース別成績!J$2:J$88&lt;&gt;"")))/D40),0),0)</f>
        <v>406</v>
      </c>
      <c r="E283" s="135">
        <f>MAX($B283:$D283)</f>
        <v>2897</v>
      </c>
      <c r="F283" s="46" t="str">
        <f>INDEX($B$2:$D$2,1,MATCH($E283,$B283:$D283,0))</f>
        <v>マキ</v>
      </c>
    </row>
    <row r="284" spans="1:6" s="42" customFormat="1" x14ac:dyDescent="0.65">
      <c r="A284" s="45">
        <v>46131</v>
      </c>
      <c r="B284" s="131" cm="1">
        <f t="array" ref="B284">IFERROR(ROUND(SQRT(SUMSQ(_xlfn._xlws.FILTER(レース別成績!H$2:H$88,(レース別成績!$A$2:$A$88&lt;=$A101)*(レース別成績!H$2:H$88&lt;&gt;"")))/B41),0),0)</f>
        <v>1417</v>
      </c>
      <c r="C284" s="134" cm="1">
        <f t="array" ref="C284">IFERROR(ROUND(SQRT(SUMSQ(_xlfn._xlws.FILTER(レース別成績!I$2:I$88,(レース別成績!$A$2:$A$88&lt;=$A101)*(レース別成績!I$2:I$88&lt;&gt;"")))/C41),0),0)</f>
        <v>2859</v>
      </c>
      <c r="D284" s="40" cm="1">
        <f t="array" ref="D284">IFERROR(ROUND(SQRT(SUMSQ(_xlfn._xlws.FILTER(レース別成績!J$2:J$88,(レース別成績!$A$2:$A$88&lt;=$A101)*(レース別成績!J$2:J$88&lt;&gt;"")))/D41),0),0)</f>
        <v>406</v>
      </c>
      <c r="E284" s="135">
        <f>MAX($B284:$D284)</f>
        <v>2859</v>
      </c>
      <c r="F284" s="46" t="str">
        <f>INDEX($B$2:$D$2,1,MATCH($E284,$B284:$D284,0))</f>
        <v>マキ</v>
      </c>
    </row>
    <row r="285" spans="1:6" s="42" customFormat="1" x14ac:dyDescent="0.65">
      <c r="A285" s="45">
        <v>46137</v>
      </c>
      <c r="B285" s="131" cm="1">
        <f t="array" ref="B285">IFERROR(ROUND(SQRT(SUMSQ(_xlfn._xlws.FILTER(レース別成績!H$2:H$88,(レース別成績!$A$2:$A$88&lt;=$A102)*(レース別成績!H$2:H$88&lt;&gt;"")))/B42),0),0)</f>
        <v>1430</v>
      </c>
      <c r="C285" s="134" cm="1">
        <f t="array" ref="C285">IFERROR(ROUND(SQRT(SUMSQ(_xlfn._xlws.FILTER(レース別成績!I$2:I$88,(レース別成績!$A$2:$A$88&lt;=$A102)*(レース別成績!I$2:I$88&lt;&gt;"")))/C42),0),0)</f>
        <v>2846</v>
      </c>
      <c r="D285" s="40" cm="1">
        <f t="array" ref="D285">IFERROR(ROUND(SQRT(SUMSQ(_xlfn._xlws.FILTER(レース別成績!J$2:J$88,(レース別成績!$A$2:$A$88&lt;=$A102)*(レース別成績!J$2:J$88&lt;&gt;"")))/D42),0),0)</f>
        <v>406</v>
      </c>
      <c r="E285" s="135">
        <f>MAX($B285:$D285)</f>
        <v>2846</v>
      </c>
      <c r="F285" s="46" t="str">
        <f>INDEX($B$2:$D$2,1,MATCH($E285,$B285:$D285,0))</f>
        <v>マキ</v>
      </c>
    </row>
    <row r="286" spans="1:6" s="42" customFormat="1" x14ac:dyDescent="0.65">
      <c r="A286" s="45">
        <v>46138</v>
      </c>
      <c r="B286" s="131" cm="1">
        <f t="array" ref="B286">IFERROR(ROUND(SQRT(SUMSQ(_xlfn._xlws.FILTER(レース別成績!H$2:H$88,(レース別成績!$A$2:$A$88&lt;=$A103)*(レース別成績!H$2:H$88&lt;&gt;"")))/B43),0),0)</f>
        <v>1411</v>
      </c>
      <c r="C286" s="134" cm="1">
        <f t="array" ref="C286">IFERROR(ROUND(SQRT(SUMSQ(_xlfn._xlws.FILTER(レース別成績!I$2:I$88,(レース別成績!$A$2:$A$88&lt;=$A103)*(レース別成績!I$2:I$88&lt;&gt;"")))/C43),0),0)</f>
        <v>2767</v>
      </c>
      <c r="D286" s="40" cm="1">
        <f t="array" ref="D286">IFERROR(ROUND(SQRT(SUMSQ(_xlfn._xlws.FILTER(レース別成績!J$2:J$88,(レース別成績!$A$2:$A$88&lt;=$A103)*(レース別成績!J$2:J$88&lt;&gt;"")))/D43),0),0)</f>
        <v>406</v>
      </c>
      <c r="E286" s="135">
        <f>MAX($B286:$D286)</f>
        <v>2767</v>
      </c>
      <c r="F286" s="46" t="str">
        <f>INDEX($B$2:$D$2,1,MATCH($E286,$B286:$D286,0))</f>
        <v>マキ</v>
      </c>
    </row>
    <row r="287" spans="1:6" s="42" customFormat="1" x14ac:dyDescent="0.65">
      <c r="A287" s="45">
        <v>46141</v>
      </c>
      <c r="B287" s="131" cm="1">
        <f t="array" ref="B287">IFERROR(ROUND(SQRT(SUMSQ(_xlfn._xlws.FILTER(レース別成績!H$2:H$88,(レース別成績!$A$2:$A$88&lt;=$A104)*(レース別成績!H$2:H$88&lt;&gt;"")))/B44),0),0)</f>
        <v>1402</v>
      </c>
      <c r="C287" s="134" cm="1">
        <f t="array" ref="C287">IFERROR(ROUND(SQRT(SUMSQ(_xlfn._xlws.FILTER(レース別成績!I$2:I$88,(レース別成績!$A$2:$A$88&lt;=$A104)*(レース別成績!I$2:I$88&lt;&gt;"")))/C44),0),0)</f>
        <v>2747</v>
      </c>
      <c r="D287" s="40" cm="1">
        <f t="array" ref="D287">IFERROR(ROUND(SQRT(SUMSQ(_xlfn._xlws.FILTER(レース別成績!J$2:J$88,(レース別成績!$A$2:$A$88&lt;=$A104)*(レース別成績!J$2:J$88&lt;&gt;"")))/D44),0),0)</f>
        <v>406</v>
      </c>
      <c r="E287" s="135">
        <f>MAX($B287:$D287)</f>
        <v>2747</v>
      </c>
      <c r="F287" s="46" t="str">
        <f>INDEX($B$2:$D$2,1,MATCH($E287,$B287:$D287,0))</f>
        <v>マキ</v>
      </c>
    </row>
    <row r="288" spans="1:6" s="42" customFormat="1" x14ac:dyDescent="0.65">
      <c r="A288" s="45">
        <v>46144</v>
      </c>
      <c r="B288" s="131" cm="1">
        <f t="array" ref="B288">IFERROR(ROUND(SQRT(SUMSQ(_xlfn._xlws.FILTER(レース別成績!H$2:H$88,(レース別成績!$A$2:$A$88&lt;=$A105)*(レース別成績!H$2:H$88&lt;&gt;"")))/B45),0),0)</f>
        <v>1388</v>
      </c>
      <c r="C288" s="134" cm="1">
        <f t="array" ref="C288">IFERROR(ROUND(SQRT(SUMSQ(_xlfn._xlws.FILTER(レース別成績!I$2:I$88,(レース別成績!$A$2:$A$88&lt;=$A105)*(レース別成績!I$2:I$88&lt;&gt;"")))/C45),0),0)</f>
        <v>3991</v>
      </c>
      <c r="D288" s="40" cm="1">
        <f t="array" ref="D288">IFERROR(ROUND(SQRT(SUMSQ(_xlfn._xlws.FILTER(レース別成績!J$2:J$88,(レース別成績!$A$2:$A$88&lt;=$A105)*(レース別成績!J$2:J$88&lt;&gt;"")))/D45),0),0)</f>
        <v>406</v>
      </c>
      <c r="E288" s="135">
        <f>MAX($B288:$D288)</f>
        <v>3991</v>
      </c>
      <c r="F288" s="46" t="str">
        <f>INDEX($B$2:$D$2,1,MATCH($E288,$B288:$D288,0))</f>
        <v>マキ</v>
      </c>
    </row>
    <row r="289" spans="1:6" s="42" customFormat="1" x14ac:dyDescent="0.65">
      <c r="A289" s="45">
        <v>46145</v>
      </c>
      <c r="B289" s="131" cm="1">
        <f t="array" ref="B289">IFERROR(ROUND(SQRT(SUMSQ(_xlfn._xlws.FILTER(レース別成績!H$2:H$88,(レース別成績!$A$2:$A$88&lt;=$A106)*(レース別成績!H$2:H$88&lt;&gt;"")))/B46),0),0)</f>
        <v>1367</v>
      </c>
      <c r="C289" s="146" cm="1">
        <f t="array" ref="C289">IFERROR(ROUND(SQRT(SUMSQ(_xlfn._xlws.FILTER(レース別成績!I$2:I$88,(レース別成績!$A$2:$A$88&lt;=$A106)*(レース別成績!I$2:I$88&lt;&gt;"")))/C46),0),0)</f>
        <v>5780</v>
      </c>
      <c r="D289" s="40" cm="1">
        <f t="array" ref="D289">IFERROR(ROUND(SQRT(SUMSQ(_xlfn._xlws.FILTER(レース別成績!J$2:J$88,(レース別成績!$A$2:$A$88&lt;=$A106)*(レース別成績!J$2:J$88&lt;&gt;"")))/D46),0),0)</f>
        <v>406</v>
      </c>
      <c r="E289" s="147">
        <f>MAX($B289:$D289)</f>
        <v>5780</v>
      </c>
      <c r="F289" s="46" t="str">
        <f>INDEX($B$2:$D$2,1,MATCH($E289,$B289:$D289,0))</f>
        <v>マキ</v>
      </c>
    </row>
    <row r="290" spans="1:6" s="42" customFormat="1" x14ac:dyDescent="0.65">
      <c r="A290" s="45">
        <v>46146</v>
      </c>
      <c r="B290" s="131" cm="1">
        <f t="array" ref="B290">IFERROR(ROUND(SQRT(SUMSQ(_xlfn._xlws.FILTER(レース別成績!H$2:H$88,(レース別成績!$A$2:$A$88&lt;=$A107)*(レース別成績!H$2:H$88&lt;&gt;"")))/B47),0),0)</f>
        <v>1358</v>
      </c>
      <c r="C290" s="146" cm="1">
        <f t="array" ref="C290">IFERROR(ROUND(SQRT(SUMSQ(_xlfn._xlws.FILTER(レース別成績!I$2:I$88,(レース別成績!$A$2:$A$88&lt;=$A107)*(レース別成績!I$2:I$88&lt;&gt;"")))/C47),0),0)</f>
        <v>5742</v>
      </c>
      <c r="D290" s="40" cm="1">
        <f t="array" ref="D290">IFERROR(ROUND(SQRT(SUMSQ(_xlfn._xlws.FILTER(レース別成績!J$2:J$88,(レース別成績!$A$2:$A$88&lt;=$A107)*(レース別成績!J$2:J$88&lt;&gt;"")))/D47),0),0)</f>
        <v>406</v>
      </c>
      <c r="E290" s="147">
        <f>MAX($B290:$D290)</f>
        <v>5742</v>
      </c>
      <c r="F290" s="46" t="str">
        <f>INDEX($B$2:$D$2,1,MATCH($E290,$B290:$D290,0))</f>
        <v>マキ</v>
      </c>
    </row>
    <row r="291" spans="1:6" s="42" customFormat="1" x14ac:dyDescent="0.65">
      <c r="A291" s="45">
        <v>46147</v>
      </c>
      <c r="B291" s="131" cm="1">
        <f t="array" ref="B291">IFERROR(ROUND(SQRT(SUMSQ(_xlfn._xlws.FILTER(レース別成績!H$2:H$88,(レース別成績!$A$2:$A$88&lt;=$A108)*(レース別成績!H$2:H$88&lt;&gt;"")))/B48),0),0)</f>
        <v>1348</v>
      </c>
      <c r="C291" s="146" cm="1">
        <f t="array" ref="C291">IFERROR(ROUND(SQRT(SUMSQ(_xlfn._xlws.FILTER(レース別成績!I$2:I$88,(レース別成績!$A$2:$A$88&lt;=$A108)*(レース別成績!I$2:I$88&lt;&gt;"")))/C48),0),0)</f>
        <v>5703</v>
      </c>
      <c r="D291" s="40" cm="1">
        <f t="array" ref="D291">IFERROR(ROUND(SQRT(SUMSQ(_xlfn._xlws.FILTER(レース別成績!J$2:J$88,(レース別成績!$A$2:$A$88&lt;=$A108)*(レース別成績!J$2:J$88&lt;&gt;"")))/D48),0),0)</f>
        <v>406</v>
      </c>
      <c r="E291" s="147">
        <f>MAX($B291:$D291)</f>
        <v>5703</v>
      </c>
      <c r="F291" s="46" t="str">
        <f>INDEX($B$2:$D$2,1,MATCH($E291,$B291:$D291,0))</f>
        <v>マキ</v>
      </c>
    </row>
    <row r="292" spans="1:6" s="42" customFormat="1" x14ac:dyDescent="0.65">
      <c r="A292" s="45">
        <v>46148</v>
      </c>
      <c r="B292" s="131" cm="1">
        <f t="array" ref="B292">IFERROR(ROUND(SQRT(SUMSQ(_xlfn._xlws.FILTER(レース別成績!H$2:H$88,(レース別成績!$A$2:$A$88&lt;=$A109)*(レース別成績!H$2:H$88&lt;&gt;"")))/B49),0),0)</f>
        <v>1341</v>
      </c>
      <c r="C292" s="146" cm="1">
        <f t="array" ref="C292">IFERROR(ROUND(SQRT(SUMSQ(_xlfn._xlws.FILTER(レース別成績!I$2:I$88,(レース別成績!$A$2:$A$88&lt;=$A109)*(レース別成績!I$2:I$88&lt;&gt;"")))/C49),0),0)</f>
        <v>5676</v>
      </c>
      <c r="D292" s="40" cm="1">
        <f t="array" ref="D292">IFERROR(ROUND(SQRT(SUMSQ(_xlfn._xlws.FILTER(レース別成績!J$2:J$88,(レース別成績!$A$2:$A$88&lt;=$A109)*(レース別成績!J$2:J$88&lt;&gt;"")))/D49),0),0)</f>
        <v>406</v>
      </c>
      <c r="E292" s="147">
        <f>MAX($B292:$D292)</f>
        <v>5676</v>
      </c>
      <c r="F292" s="46" t="str">
        <f>INDEX($B$2:$D$2,1,MATCH($E292,$B292:$D292,0))</f>
        <v>マキ</v>
      </c>
    </row>
    <row r="293" spans="1:6" s="42" customFormat="1" x14ac:dyDescent="0.65">
      <c r="A293" s="45">
        <v>46151</v>
      </c>
      <c r="B293" s="131" cm="1">
        <f t="array" ref="B293">IFERROR(ROUND(SQRT(SUMSQ(_xlfn._xlws.FILTER(レース別成績!H$2:H$88,(レース別成績!$A$2:$A$88&lt;=$A110)*(レース別成績!H$2:H$88&lt;&gt;"")))/B50),0),0)</f>
        <v>1453</v>
      </c>
      <c r="C293" s="146" cm="1">
        <f t="array" ref="C293">IFERROR(ROUND(SQRT(SUMSQ(_xlfn._xlws.FILTER(レース別成績!I$2:I$88,(レース別成績!$A$2:$A$88&lt;=$A110)*(レース別成績!I$2:I$88&lt;&gt;"")))/C50),0),0)</f>
        <v>5632</v>
      </c>
      <c r="D293" s="40" cm="1">
        <f t="array" ref="D293">IFERROR(ROUND(SQRT(SUMSQ(_xlfn._xlws.FILTER(レース別成績!J$2:J$88,(レース別成績!$A$2:$A$88&lt;=$A110)*(レース別成績!J$2:J$88&lt;&gt;"")))/D50),0),0)</f>
        <v>406</v>
      </c>
      <c r="E293" s="147">
        <f>MAX($B293:$D293)</f>
        <v>5632</v>
      </c>
      <c r="F293" s="46" t="str">
        <f>INDEX($B$2:$D$2,1,MATCH($E293,$B293:$D293,0))</f>
        <v>マキ</v>
      </c>
    </row>
    <row r="294" spans="1:6" s="42" customFormat="1" x14ac:dyDescent="0.65">
      <c r="A294" s="45">
        <v>46152</v>
      </c>
      <c r="B294" s="131" cm="1">
        <f t="array" ref="B294">IFERROR(ROUND(SQRT(SUMSQ(_xlfn._xlws.FILTER(レース別成績!H$2:H$88,(レース別成績!$A$2:$A$88&lt;=$A111)*(レース別成績!H$2:H$88&lt;&gt;"")))/B51),0),0)</f>
        <v>1594</v>
      </c>
      <c r="C294" s="146" cm="1">
        <f t="array" ref="C294">IFERROR(ROUND(SQRT(SUMSQ(_xlfn._xlws.FILTER(レース別成績!I$2:I$88,(レース別成績!$A$2:$A$88&lt;=$A111)*(レース別成績!I$2:I$88&lt;&gt;"")))/C51),0),0)</f>
        <v>5633</v>
      </c>
      <c r="D294" s="40" cm="1">
        <f t="array" ref="D294">IFERROR(ROUND(SQRT(SUMSQ(_xlfn._xlws.FILTER(レース別成績!J$2:J$88,(レース別成績!$A$2:$A$88&lt;=$A111)*(レース別成績!J$2:J$88&lt;&gt;"")))/D51),0),0)</f>
        <v>406</v>
      </c>
      <c r="E294" s="147">
        <f>MAX($B294:$D294)</f>
        <v>5633</v>
      </c>
      <c r="F294" s="46" t="str">
        <f>INDEX($B$2:$D$2,1,MATCH($E294,$B294:$D294,0))</f>
        <v>マキ</v>
      </c>
    </row>
    <row r="295" spans="1:6" s="42" customFormat="1" x14ac:dyDescent="0.65">
      <c r="A295" s="45">
        <v>46155</v>
      </c>
      <c r="B295" s="131" cm="1">
        <f t="array" ref="B295">IFERROR(ROUND(SQRT(SUMSQ(_xlfn._xlws.FILTER(レース別成績!H$2:H$88,(レース別成績!$A$2:$A$88&lt;=$A112)*(レース別成績!H$2:H$88&lt;&gt;"")))/B52),0),0)</f>
        <v>1584</v>
      </c>
      <c r="C295" s="146" cm="1">
        <f t="array" ref="C295">IFERROR(ROUND(SQRT(SUMSQ(_xlfn._xlws.FILTER(レース別成績!I$2:I$88,(レース別成績!$A$2:$A$88&lt;=$A112)*(レース別成績!I$2:I$88&lt;&gt;"")))/C52),0),0)</f>
        <v>5597</v>
      </c>
      <c r="D295" s="40" cm="1">
        <f t="array" ref="D295">IFERROR(ROUND(SQRT(SUMSQ(_xlfn._xlws.FILTER(レース別成績!J$2:J$88,(レース別成績!$A$2:$A$88&lt;=$A112)*(レース別成績!J$2:J$88&lt;&gt;"")))/D52),0),0)</f>
        <v>406</v>
      </c>
      <c r="E295" s="147">
        <f>MAX($B295:$D295)</f>
        <v>5597</v>
      </c>
      <c r="F295" s="46" t="str">
        <f>INDEX($B$2:$D$2,1,MATCH($E295,$B295:$D295,0))</f>
        <v>マキ</v>
      </c>
    </row>
    <row r="296" spans="1:6" s="42" customFormat="1" x14ac:dyDescent="0.65">
      <c r="A296" s="45">
        <v>46158</v>
      </c>
      <c r="B296" s="131" cm="1">
        <f t="array" ref="B296">IFERROR(ROUND(SQRT(SUMSQ(_xlfn._xlws.FILTER(レース別成績!H$2:H$88,(レース別成績!$A$2:$A$88&lt;=$A113)*(レース別成績!H$2:H$88&lt;&gt;"")))/B53),0),0)</f>
        <v>1570</v>
      </c>
      <c r="C296" s="146" cm="1">
        <f t="array" ref="C296">IFERROR(ROUND(SQRT(SUMSQ(_xlfn._xlws.FILTER(レース別成績!I$2:I$88,(レース別成績!$A$2:$A$88&lt;=$A113)*(レース別成績!I$2:I$88&lt;&gt;"")))/C53),0),0)</f>
        <v>5544</v>
      </c>
      <c r="D296" s="40" cm="1">
        <f t="array" ref="D296">IFERROR(ROUND(SQRT(SUMSQ(_xlfn._xlws.FILTER(レース別成績!J$2:J$88,(レース別成績!$A$2:$A$88&lt;=$A113)*(レース別成績!J$2:J$88&lt;&gt;"")))/D53),0),0)</f>
        <v>406</v>
      </c>
      <c r="E296" s="147">
        <f>MAX($B296:$D296)</f>
        <v>5544</v>
      </c>
      <c r="F296" s="46" t="str">
        <f>INDEX($B$2:$D$2,1,MATCH($E296,$B296:$D296,0))</f>
        <v>マキ</v>
      </c>
    </row>
    <row r="297" spans="1:6" s="42" customFormat="1" x14ac:dyDescent="0.65">
      <c r="A297" s="45">
        <v>46159</v>
      </c>
      <c r="B297" s="131" cm="1">
        <f t="array" ref="B297">IFERROR(ROUND(SQRT(SUMSQ(_xlfn._xlws.FILTER(レース別成績!H$2:H$88,(レース別成績!$A$2:$A$88&lt;=$A114)*(レース別成績!H$2:H$88&lt;&gt;"")))/B54),0),0)</f>
        <v>1735</v>
      </c>
      <c r="C297" s="146" cm="1">
        <f t="array" ref="C297">IFERROR(ROUND(SQRT(SUMSQ(_xlfn._xlws.FILTER(レース別成績!I$2:I$88,(レース別成績!$A$2:$A$88&lt;=$A114)*(レース別成績!I$2:I$88&lt;&gt;"")))/C54),0),0)</f>
        <v>5515</v>
      </c>
      <c r="D297" s="40" cm="1">
        <f t="array" ref="D297">IFERROR(ROUND(SQRT(SUMSQ(_xlfn._xlws.FILTER(レース別成績!J$2:J$88,(レース別成績!$A$2:$A$88&lt;=$A114)*(レース別成績!J$2:J$88&lt;&gt;"")))/D54),0),0)</f>
        <v>406</v>
      </c>
      <c r="E297" s="147">
        <f>MAX($B297:$D297)</f>
        <v>5515</v>
      </c>
      <c r="F297" s="46" t="str">
        <f>INDEX($B$2:$D$2,1,MATCH($E297,$B297:$D297,0))</f>
        <v>マキ</v>
      </c>
    </row>
    <row r="298" spans="1:6" s="42" customFormat="1" x14ac:dyDescent="0.65">
      <c r="A298" s="45">
        <v>46165</v>
      </c>
      <c r="B298" s="131" cm="1">
        <f t="array" ref="B298">IFERROR(ROUND(SQRT(SUMSQ(_xlfn._xlws.FILTER(レース別成績!H$2:H$88,(レース別成績!$A$2:$A$88&lt;=$A115)*(レース別成績!H$2:H$88&lt;&gt;"")))/B55),0),0)</f>
        <v>1724</v>
      </c>
      <c r="C298" s="146" cm="1">
        <f t="array" ref="C298">IFERROR(ROUND(SQRT(SUMSQ(_xlfn._xlws.FILTER(レース別成績!I$2:I$88,(レース別成績!$A$2:$A$88&lt;=$A115)*(レース別成績!I$2:I$88&lt;&gt;"")))/C55),0),0)</f>
        <v>5481</v>
      </c>
      <c r="D298" s="40" cm="1">
        <f t="array" ref="D298">IFERROR(ROUND(SQRT(SUMSQ(_xlfn._xlws.FILTER(レース別成績!J$2:J$88,(レース別成績!$A$2:$A$88&lt;=$A115)*(レース別成績!J$2:J$88&lt;&gt;"")))/D55),0),0)</f>
        <v>406</v>
      </c>
      <c r="E298" s="147">
        <f>MAX($B298:$D298)</f>
        <v>5481</v>
      </c>
      <c r="F298" s="46" t="str">
        <f>INDEX($B$2:$D$2,1,MATCH($E298,$B298:$D298,0))</f>
        <v>マキ</v>
      </c>
    </row>
    <row r="299" spans="1:6" s="42" customFormat="1" x14ac:dyDescent="0.65">
      <c r="A299" s="45">
        <v>46166</v>
      </c>
      <c r="B299" s="131" cm="1">
        <f t="array" ref="B299">IFERROR(ROUND(SQRT(SUMSQ(_xlfn._xlws.FILTER(レース別成績!H$2:H$88,(レース別成績!$A$2:$A$88&lt;=$A116)*(レース別成績!H$2:H$88&lt;&gt;"")))/B56),0),0)</f>
        <v>1824</v>
      </c>
      <c r="C299" s="146" cm="1">
        <f t="array" ref="C299">IFERROR(ROUND(SQRT(SUMSQ(_xlfn._xlws.FILTER(レース別成績!I$2:I$88,(レース別成績!$A$2:$A$88&lt;=$A116)*(レース別成績!I$2:I$88&lt;&gt;"")))/C56),0),0)</f>
        <v>5483</v>
      </c>
      <c r="D299" s="40" cm="1">
        <f t="array" ref="D299">IFERROR(ROUND(SQRT(SUMSQ(_xlfn._xlws.FILTER(レース別成績!J$2:J$88,(レース別成績!$A$2:$A$88&lt;=$A116)*(レース別成績!J$2:J$88&lt;&gt;"")))/D56),0),0)</f>
        <v>406</v>
      </c>
      <c r="E299" s="147">
        <f>MAX($B299:$D299)</f>
        <v>5483</v>
      </c>
      <c r="F299" s="46" t="str">
        <f>INDEX($B$2:$D$2,1,MATCH($E299,$B299:$D299,0))</f>
        <v>マキ</v>
      </c>
    </row>
    <row r="300" spans="1:6" s="42" customFormat="1" x14ac:dyDescent="0.65">
      <c r="A300" s="45">
        <v>46172</v>
      </c>
      <c r="B300" s="131" cm="1">
        <f t="array" ref="B300">IFERROR(ROUND(SQRT(SUMSQ(_xlfn._xlws.FILTER(レース別成績!H$2:H$88,(レース別成績!$A$2:$A$88&lt;=$A117)*(レース別成績!H$2:H$88&lt;&gt;"")))/B57),0),0)</f>
        <v>1817</v>
      </c>
      <c r="C300" s="146" cm="1">
        <f t="array" ref="C300">IFERROR(ROUND(SQRT(SUMSQ(_xlfn._xlws.FILTER(レース別成績!I$2:I$88,(レース別成績!$A$2:$A$88&lt;=$A117)*(レース別成績!I$2:I$88&lt;&gt;"")))/C57),0),0)</f>
        <v>5586</v>
      </c>
      <c r="D300" s="40" cm="1">
        <f t="array" ref="D300">IFERROR(ROUND(SQRT(SUMSQ(_xlfn._xlws.FILTER(レース別成績!J$2:J$88,(レース別成績!$A$2:$A$88&lt;=$A117)*(レース別成績!J$2:J$88&lt;&gt;"")))/D57),0),0)</f>
        <v>406</v>
      </c>
      <c r="E300" s="147">
        <f>MAX($B300:$D300)</f>
        <v>5586</v>
      </c>
      <c r="F300" s="46" t="str">
        <f>INDEX($B$2:$D$2,1,MATCH($E300,$B300:$D300,0))</f>
        <v>マキ</v>
      </c>
    </row>
    <row r="301" spans="1:6" s="42" customFormat="1" ht="17.25" thickBot="1" x14ac:dyDescent="0.7">
      <c r="A301" s="45">
        <v>46173</v>
      </c>
      <c r="B301" s="131" cm="1">
        <f t="array" ref="B301">IFERROR(ROUND(SQRT(SUMSQ(_xlfn._xlws.FILTER(レース別成績!H$2:H$88,(レース別成績!$A$2:$A$88&lt;=$A118)*(レース別成績!H$2:H$88&lt;&gt;"")))/B58),0),0)</f>
        <v>1842</v>
      </c>
      <c r="C301" s="146" cm="1">
        <f t="array" ref="C301">IFERROR(ROUND(SQRT(SUMSQ(_xlfn._xlws.FILTER(レース別成績!I$2:I$88,(レース別成績!$A$2:$A$88&lt;=$A118)*(レース別成績!I$2:I$88&lt;&gt;"")))/C58),0),0)</f>
        <v>5493</v>
      </c>
      <c r="D301" s="40" cm="1">
        <f t="array" ref="D301">IFERROR(ROUND(SQRT(SUMSQ(_xlfn._xlws.FILTER(レース別成績!J$2:J$88,(レース別成績!$A$2:$A$88&lt;=$A118)*(レース別成績!J$2:J$88&lt;&gt;"")))/D58),0),0)</f>
        <v>406</v>
      </c>
      <c r="E301" s="147">
        <f>MAX($B301:$D301)</f>
        <v>5493</v>
      </c>
      <c r="F301" s="46" t="str">
        <f>INDEX($B$2:$D$2,1,MATCH($E301,$B301:$D301,0))</f>
        <v>マキ</v>
      </c>
    </row>
    <row r="302" spans="1:6" s="42" customFormat="1" ht="17.25" thickBot="1" x14ac:dyDescent="0.7">
      <c r="A302" s="43" t="s">
        <v>0</v>
      </c>
      <c r="B302" s="44" t="str">
        <f t="shared" ref="B302:D302" si="8">B$2</f>
        <v>ユメ</v>
      </c>
      <c r="C302" s="44" t="str">
        <f t="shared" si="8"/>
        <v>マキ</v>
      </c>
      <c r="D302" s="44" t="str">
        <f t="shared" si="8"/>
        <v>ピタ</v>
      </c>
      <c r="E302" s="44" t="str">
        <f>E$62</f>
        <v>TOP</v>
      </c>
      <c r="F302" s="44" t="str">
        <f>F$62</f>
        <v>ID</v>
      </c>
    </row>
    <row r="303" spans="1:6" ht="17.25" thickBot="1" x14ac:dyDescent="0.7">
      <c r="A303" s="43" t="s">
        <v>74</v>
      </c>
      <c r="B303" s="133">
        <f>MAX(B246:B301)</f>
        <v>1842</v>
      </c>
      <c r="C303" s="148">
        <f>MAX(C246:C301)</f>
        <v>5780</v>
      </c>
      <c r="D303" s="44">
        <f>MAX(D246:D301)</f>
        <v>680</v>
      </c>
      <c r="E303" s="148">
        <f>MAX(E246:E301)</f>
        <v>5780</v>
      </c>
      <c r="F303" s="47" t="str">
        <f>INDEX($B$306:$D$306,1,MATCH($E303,$B303:$D303,0))</f>
        <v>マキ</v>
      </c>
    </row>
    <row r="305" spans="1:8" ht="17.25" thickBot="1" x14ac:dyDescent="0.7">
      <c r="A305" s="41" t="s">
        <v>75</v>
      </c>
      <c r="B305" s="41"/>
    </row>
    <row r="306" spans="1:8" s="42" customFormat="1" ht="17.25" thickBot="1" x14ac:dyDescent="0.7">
      <c r="A306" s="43" t="s">
        <v>0</v>
      </c>
      <c r="B306" s="44" t="str">
        <f t="shared" ref="B306:D306" si="9">B$2</f>
        <v>ユメ</v>
      </c>
      <c r="C306" s="44" t="str">
        <f t="shared" si="9"/>
        <v>マキ</v>
      </c>
      <c r="D306" s="44" t="str">
        <f t="shared" si="9"/>
        <v>ピタ</v>
      </c>
      <c r="E306" s="44" t="s">
        <v>70</v>
      </c>
      <c r="F306" s="44" t="s">
        <v>4</v>
      </c>
      <c r="G306" s="44" t="s">
        <v>78</v>
      </c>
      <c r="H306" s="44" t="s">
        <v>79</v>
      </c>
    </row>
    <row r="307" spans="1:8" s="42" customFormat="1" x14ac:dyDescent="0.65">
      <c r="A307" s="45" cm="1">
        <f t="array" ref="A307:A362">_xlfn._xlws.FILTER($A$3:$A$58,$A$3:$A$58&lt;&gt;"")</f>
        <v>46026</v>
      </c>
      <c r="B307" s="40">
        <f>IFERROR(ROUND(B125+((B246*$G307*B3*9)/((B3*8)+$H307)),0),0)</f>
        <v>1462</v>
      </c>
      <c r="C307" s="40">
        <f>IFERROR(ROUND(C125+((C246*$G307*C3*9)/((C3*8)+$H307)),0),0)</f>
        <v>1078</v>
      </c>
      <c r="D307" s="126">
        <f>IFERROR(ROUND(D125+((D246*$G307*D3*9)/((D3*8)+$H307)),0),0)</f>
        <v>0</v>
      </c>
      <c r="E307" s="46">
        <f>MAX($B307:$D307)</f>
        <v>1462</v>
      </c>
      <c r="F307" s="46" t="str">
        <f>INDEX($B$2:$D$2,1,MATCH($E307,$B307:$D307,0))</f>
        <v>ユメ</v>
      </c>
      <c r="G307" s="48">
        <f>IFERROR(AVERAGEIF($B3:$D3,"&gt;0"),0)</f>
        <v>2</v>
      </c>
      <c r="H307" s="46">
        <f>COUNTIF(レース別成績!$A$2:$A$88,"&lt;="&amp;$A307)</f>
        <v>2</v>
      </c>
    </row>
    <row r="308" spans="1:8" s="42" customFormat="1" x14ac:dyDescent="0.65">
      <c r="A308" s="45">
        <v>46033</v>
      </c>
      <c r="B308" s="40">
        <f>IFERROR(ROUND(B126+((B247*$G308*B4*9)/((B4*8)+$H308)),0),0)</f>
        <v>2805</v>
      </c>
      <c r="C308" s="40">
        <f>IFERROR(ROUND(C126+((C247*$G308*C4*9)/((C4*8)+$H308)),0),0)</f>
        <v>12853</v>
      </c>
      <c r="D308" s="40">
        <f>IFERROR(ROUND(D126+((D247*$G308*D4*9)/((D4*8)+$H308)),0),0)</f>
        <v>1978</v>
      </c>
      <c r="E308" s="46">
        <f>MAX($B308:$D308)</f>
        <v>12853</v>
      </c>
      <c r="F308" s="46" t="str">
        <f>INDEX($B$2:$D$2,1,MATCH($E308,$B308:$D308,0))</f>
        <v>マキ</v>
      </c>
      <c r="G308" s="48">
        <f>IFERROR(AVERAGEIF($B4:$D4,"&gt;0"),0)</f>
        <v>2.3333333333333335</v>
      </c>
      <c r="H308" s="46">
        <f>COUNTIF(レース別成績!$A$2:$A$88,"&lt;="&amp;$A308)</f>
        <v>3</v>
      </c>
    </row>
    <row r="309" spans="1:8" s="42" customFormat="1" x14ac:dyDescent="0.65">
      <c r="A309" s="45">
        <v>46034</v>
      </c>
      <c r="B309" s="40">
        <f>IFERROR(ROUND(B127+((B248*$G309*B5*9)/((B5*8)+$H309)),0),0)</f>
        <v>3110</v>
      </c>
      <c r="C309" s="40">
        <f>IFERROR(ROUND(C127+((C248*$G309*C5*9)/((C5*8)+$H309)),0),0)</f>
        <v>15133</v>
      </c>
      <c r="D309" s="40">
        <f>IFERROR(ROUND(D127+((D248*$G309*D5*9)/((D5*8)+$H309)),0),0)</f>
        <v>2351</v>
      </c>
      <c r="E309" s="46">
        <f>MAX($B309:$D309)</f>
        <v>15133</v>
      </c>
      <c r="F309" s="46" t="str">
        <f>INDEX($B$2:$D$2,1,MATCH($E309,$B309:$D309,0))</f>
        <v>マキ</v>
      </c>
      <c r="G309" s="48">
        <f>IFERROR(AVERAGEIF($B5:$D5,"&gt;0"),0)</f>
        <v>3.3333333333333335</v>
      </c>
      <c r="H309" s="46">
        <f>COUNTIF(レース別成績!$A$2:$A$88,"&lt;="&amp;$A309)</f>
        <v>4</v>
      </c>
    </row>
    <row r="310" spans="1:8" s="42" customFormat="1" x14ac:dyDescent="0.65">
      <c r="A310" s="45">
        <v>46040</v>
      </c>
      <c r="B310" s="40">
        <f>IFERROR(ROUND(B128+((B249*$G310*B6*9)/((B6*8)+$H310)),0),0)</f>
        <v>3488</v>
      </c>
      <c r="C310" s="40">
        <f>IFERROR(ROUND(C128+((C249*$G310*C6*9)/((C6*8)+$H310)),0),0)</f>
        <v>23431</v>
      </c>
      <c r="D310" s="40">
        <f>IFERROR(ROUND(D128+((D249*$G310*D6*9)/((D6*8)+$H310)),0),0)</f>
        <v>2758</v>
      </c>
      <c r="E310" s="46">
        <f>MAX($B310:$D310)</f>
        <v>23431</v>
      </c>
      <c r="F310" s="46" t="str">
        <f>INDEX($B$2:$D$2,1,MATCH($E310,$B310:$D310,0))</f>
        <v>マキ</v>
      </c>
      <c r="G310" s="48">
        <f>IFERROR(AVERAGEIF($B6:$D6,"&gt;0"),0)</f>
        <v>4.666666666666667</v>
      </c>
      <c r="H310" s="46">
        <f>COUNTIF(レース別成績!$A$2:$A$88,"&lt;="&amp;$A310)</f>
        <v>6</v>
      </c>
    </row>
    <row r="311" spans="1:8" s="42" customFormat="1" x14ac:dyDescent="0.65">
      <c r="A311" s="45">
        <v>46043</v>
      </c>
      <c r="B311" s="40">
        <f>IFERROR(ROUND(B129+((B250*$G311*B7*9)/((B7*8)+$H311)),0),0)</f>
        <v>3584</v>
      </c>
      <c r="C311" s="40">
        <f>IFERROR(ROUND(C129+((C250*$G311*C7*9)/((C7*8)+$H311)),0),0)</f>
        <v>23960</v>
      </c>
      <c r="D311" s="40">
        <f>IFERROR(ROUND(D129+((D250*$G311*D7*9)/((D7*8)+$H311)),0),0)</f>
        <v>2805</v>
      </c>
      <c r="E311" s="46">
        <f>MAX($B311:$D311)</f>
        <v>23960</v>
      </c>
      <c r="F311" s="46" t="str">
        <f>INDEX($B$2:$D$2,1,MATCH($E311,$B311:$D311,0))</f>
        <v>マキ</v>
      </c>
      <c r="G311" s="48">
        <f>IFERROR(AVERAGEIF($B7:$D7,"&gt;0"),0)</f>
        <v>5</v>
      </c>
      <c r="H311" s="46">
        <f>COUNTIF(レース別成績!$A$2:$A$88,"&lt;="&amp;$A311)</f>
        <v>7</v>
      </c>
    </row>
    <row r="312" spans="1:8" s="42" customFormat="1" x14ac:dyDescent="0.65">
      <c r="A312" s="45">
        <v>46046</v>
      </c>
      <c r="B312" s="40">
        <f>IFERROR(ROUND(B130+((B251*$G312*B8*9)/((B8*8)+$H312)),0),0)</f>
        <v>3818</v>
      </c>
      <c r="C312" s="40">
        <f>IFERROR(ROUND(C130+((C251*$G312*C8*9)/((C8*8)+$H312)),0),0)</f>
        <v>37690</v>
      </c>
      <c r="D312" s="40">
        <f>IFERROR(ROUND(D130+((D251*$G312*D8*9)/((D8*8)+$H312)),0),0)</f>
        <v>2972</v>
      </c>
      <c r="E312" s="46">
        <f>MAX($B312:$D312)</f>
        <v>37690</v>
      </c>
      <c r="F312" s="46" t="str">
        <f>INDEX($B$2:$D$2,1,MATCH($E312,$B312:$D312,0))</f>
        <v>マキ</v>
      </c>
      <c r="G312" s="48">
        <f>IFERROR(AVERAGEIF($B8:$D8,"&gt;0"),0)</f>
        <v>5.666666666666667</v>
      </c>
      <c r="H312" s="46">
        <f>COUNTIF(レース別成績!$A$2:$A$88,"&lt;="&amp;$A312)</f>
        <v>8</v>
      </c>
    </row>
    <row r="313" spans="1:8" s="42" customFormat="1" x14ac:dyDescent="0.65">
      <c r="A313" s="45">
        <v>46047</v>
      </c>
      <c r="B313" s="40">
        <f>IFERROR(ROUND(B131+((B252*$G313*B9*9)/((B9*8)+$H313)),0),0)</f>
        <v>5883</v>
      </c>
      <c r="C313" s="40">
        <f>IFERROR(ROUND(C131+((C252*$G313*C9*9)/((C9*8)+$H313)),0),0)</f>
        <v>40701</v>
      </c>
      <c r="D313" s="40">
        <f>IFERROR(ROUND(D131+((D252*$G313*D9*9)/((D9*8)+$H313)),0),0)</f>
        <v>3269</v>
      </c>
      <c r="E313" s="46">
        <f>MAX($B313:$D313)</f>
        <v>40701</v>
      </c>
      <c r="F313" s="46" t="str">
        <f>INDEX($B$2:$D$2,1,MATCH($E313,$B313:$D313,0))</f>
        <v>マキ</v>
      </c>
      <c r="G313" s="48">
        <f>IFERROR(AVERAGEIF($B9:$D9,"&gt;0"),0)</f>
        <v>7</v>
      </c>
      <c r="H313" s="46">
        <f>COUNTIF(レース別成績!$A$2:$A$88,"&lt;="&amp;$A313)</f>
        <v>10</v>
      </c>
    </row>
    <row r="314" spans="1:8" s="42" customFormat="1" x14ac:dyDescent="0.65">
      <c r="A314" s="45">
        <v>46054</v>
      </c>
      <c r="B314" s="40">
        <f>IFERROR(ROUND(B132+((B253*$G314*B10*9)/((B10*8)+$H314)),0),0)</f>
        <v>6115</v>
      </c>
      <c r="C314" s="40">
        <f>IFERROR(ROUND(C132+((C253*$G314*C10*9)/((C10*8)+$H314)),0),0)</f>
        <v>43685</v>
      </c>
      <c r="D314" s="40">
        <f>IFERROR(ROUND(D132+((D253*$G314*D10*9)/((D10*8)+$H314)),0),0)</f>
        <v>3523</v>
      </c>
      <c r="E314" s="46">
        <f>MAX($B314:$D314)</f>
        <v>43685</v>
      </c>
      <c r="F314" s="46" t="str">
        <f>INDEX($B$2:$D$2,1,MATCH($E314,$B314:$D314,0))</f>
        <v>マキ</v>
      </c>
      <c r="G314" s="48">
        <f>IFERROR(AVERAGEIF($B10:$D10,"&gt;0"),0)</f>
        <v>8.3333333333333339</v>
      </c>
      <c r="H314" s="46">
        <f>COUNTIF(レース別成績!$A$2:$A$88,"&lt;="&amp;$A314)</f>
        <v>12</v>
      </c>
    </row>
    <row r="315" spans="1:8" s="42" customFormat="1" x14ac:dyDescent="0.65">
      <c r="A315" s="45">
        <v>46063</v>
      </c>
      <c r="B315" s="40">
        <f>IFERROR(ROUND(B133+((B254*$G315*B11*9)/((B11*8)+$H315)),0),0)</f>
        <v>7655</v>
      </c>
      <c r="C315" s="40">
        <f>IFERROR(ROUND(C133+((C254*$G315*C11*9)/((C11*8)+$H315)),0),0)</f>
        <v>46816</v>
      </c>
      <c r="D315" s="40">
        <f>IFERROR(ROUND(D133+((D254*$G315*D11*9)/((D11*8)+$H315)),0),0)</f>
        <v>3743</v>
      </c>
      <c r="E315" s="46">
        <f>MAX($B315:$D315)</f>
        <v>46816</v>
      </c>
      <c r="F315" s="46" t="str">
        <f>INDEX($B$2:$D$2,1,MATCH($E315,$B315:$D315,0))</f>
        <v>マキ</v>
      </c>
      <c r="G315" s="48">
        <f>IFERROR(AVERAGEIF($B11:$D11,"&gt;0"),0)</f>
        <v>9.6666666666666661</v>
      </c>
      <c r="H315" s="46">
        <f>COUNTIF(レース別成績!$A$2:$A$88,"&lt;="&amp;$A315)</f>
        <v>14</v>
      </c>
    </row>
    <row r="316" spans="1:8" s="42" customFormat="1" x14ac:dyDescent="0.65">
      <c r="A316" s="45">
        <v>46064</v>
      </c>
      <c r="B316" s="40">
        <f>IFERROR(ROUND(B134+((B255*$G316*B12*9)/((B12*8)+$H316)),0),0)</f>
        <v>7767</v>
      </c>
      <c r="C316" s="40">
        <f>IFERROR(ROUND(C134+((C255*$G316*C12*9)/((C12*8)+$H316)),0),0)</f>
        <v>47625</v>
      </c>
      <c r="D316" s="40">
        <f>IFERROR(ROUND(D134+((D255*$G316*D12*9)/((D12*8)+$H316)),0),0)</f>
        <v>3842</v>
      </c>
      <c r="E316" s="46">
        <f>MAX($B316:$D316)</f>
        <v>47625</v>
      </c>
      <c r="F316" s="46" t="str">
        <f>INDEX($B$2:$D$2,1,MATCH($E316,$B316:$D316,0))</f>
        <v>マキ</v>
      </c>
      <c r="G316" s="48">
        <f>IFERROR(AVERAGEIF($B12:$D12,"&gt;0"),0)</f>
        <v>10.333333333333334</v>
      </c>
      <c r="H316" s="46">
        <f>COUNTIF(レース別成績!$A$2:$A$88,"&lt;="&amp;$A316)</f>
        <v>15</v>
      </c>
    </row>
    <row r="317" spans="1:8" s="42" customFormat="1" x14ac:dyDescent="0.65">
      <c r="A317" s="45">
        <v>46065</v>
      </c>
      <c r="B317" s="40">
        <f>IFERROR(ROUND(B135+((B256*$G317*B13*9)/((B13*8)+$H317)),0),0)</f>
        <v>15687</v>
      </c>
      <c r="C317" s="131">
        <f>IFERROR(ROUND(C135+((C256*$G317*C13*9)/((C13*8)+$H317)),0),0)</f>
        <v>86300</v>
      </c>
      <c r="D317" s="40">
        <f>IFERROR(ROUND(D135+((D256*$G317*D13*9)/((D13*8)+$H317)),0),0)</f>
        <v>3935</v>
      </c>
      <c r="E317" s="132">
        <f>MAX($B317:$D317)</f>
        <v>86300</v>
      </c>
      <c r="F317" s="46" t="str">
        <f>INDEX($B$2:$D$2,1,MATCH($E317,$B317:$D317,0))</f>
        <v>マキ</v>
      </c>
      <c r="G317" s="48">
        <f>IFERROR(AVERAGEIF($B13:$D13,"&gt;0"),0)</f>
        <v>11</v>
      </c>
      <c r="H317" s="46">
        <f>COUNTIF(レース別成績!$A$2:$A$88,"&lt;="&amp;$A317)</f>
        <v>16</v>
      </c>
    </row>
    <row r="318" spans="1:8" s="42" customFormat="1" x14ac:dyDescent="0.65">
      <c r="A318" s="45">
        <v>46067</v>
      </c>
      <c r="B318" s="40">
        <f>IFERROR(ROUND(B136+((B257*$G318*B14*9)/((B14*8)+$H318)),0),0)</f>
        <v>16175</v>
      </c>
      <c r="C318" s="131">
        <f>IFERROR(ROUND(C136+((C257*$G318*C14*9)/((C14*8)+$H318)),0),0)</f>
        <v>89672</v>
      </c>
      <c r="D318" s="40">
        <f>IFERROR(ROUND(D136+((D257*$G318*D14*9)/((D14*8)+$H318)),0),0)</f>
        <v>4017</v>
      </c>
      <c r="E318" s="132">
        <f>MAX($B318:$D318)</f>
        <v>89672</v>
      </c>
      <c r="F318" s="46" t="str">
        <f>INDEX($B$2:$D$2,1,MATCH($E318,$B318:$D318,0))</f>
        <v>マキ</v>
      </c>
      <c r="G318" s="48">
        <f>IFERROR(AVERAGEIF($B14:$D14,"&gt;0"),0)</f>
        <v>12</v>
      </c>
      <c r="H318" s="46">
        <f>COUNTIF(レース別成績!$A$2:$A$88,"&lt;="&amp;$A318)</f>
        <v>18</v>
      </c>
    </row>
    <row r="319" spans="1:8" s="42" customFormat="1" x14ac:dyDescent="0.65">
      <c r="A319" s="45">
        <v>46068</v>
      </c>
      <c r="B319" s="40">
        <f>IFERROR(ROUND(B137+((B258*$G319*B15*9)/((B15*8)+$H319)),0),0)</f>
        <v>19021</v>
      </c>
      <c r="C319" s="131">
        <f>IFERROR(ROUND(C137+((C258*$G319*C15*9)/((C15*8)+$H319)),0),0)</f>
        <v>97868</v>
      </c>
      <c r="D319" s="40">
        <f>IFERROR(ROUND(D137+((D258*$G319*D15*9)/((D15*8)+$H319)),0),0)</f>
        <v>4245</v>
      </c>
      <c r="E319" s="132">
        <f>MAX($B319:$D319)</f>
        <v>97868</v>
      </c>
      <c r="F319" s="46" t="str">
        <f>INDEX($B$2:$D$2,1,MATCH($E319,$B319:$D319,0))</f>
        <v>マキ</v>
      </c>
      <c r="G319" s="48">
        <f>IFERROR(AVERAGEIF($B15:$D15,"&gt;0"),0)</f>
        <v>14</v>
      </c>
      <c r="H319" s="46">
        <f>COUNTIF(レース別成績!$A$2:$A$88,"&lt;="&amp;$A319)</f>
        <v>21</v>
      </c>
    </row>
    <row r="320" spans="1:8" s="42" customFormat="1" x14ac:dyDescent="0.65">
      <c r="A320" s="45">
        <v>46071</v>
      </c>
      <c r="B320" s="40">
        <f>IFERROR(ROUND(B138+((B259*$G320*B16*9)/((B16*8)+$H320)),0),0)</f>
        <v>19639</v>
      </c>
      <c r="C320" s="134">
        <f>IFERROR(ROUND(C138+((C259*$G320*C16*9)/((C16*8)+$H320)),0),0)</f>
        <v>100459</v>
      </c>
      <c r="D320" s="40">
        <f>IFERROR(ROUND(D138+((D259*$G320*D16*9)/((D16*8)+$H320)),0),0)</f>
        <v>4313</v>
      </c>
      <c r="E320" s="135">
        <f>MAX($B320:$D320)</f>
        <v>100459</v>
      </c>
      <c r="F320" s="46" t="str">
        <f>INDEX($B$2:$D$2,1,MATCH($E320,$B320:$D320,0))</f>
        <v>マキ</v>
      </c>
      <c r="G320" s="48">
        <f>IFERROR(AVERAGEIF($B16:$D16,"&gt;0"),0)</f>
        <v>14.666666666666666</v>
      </c>
      <c r="H320" s="46">
        <f>COUNTIF(レース別成績!$A$2:$A$88,"&lt;="&amp;$A320)</f>
        <v>22</v>
      </c>
    </row>
    <row r="321" spans="1:8" s="42" customFormat="1" x14ac:dyDescent="0.65">
      <c r="A321" s="45">
        <v>46074</v>
      </c>
      <c r="B321" s="40">
        <f>IFERROR(ROUND(B139+((B260*$G321*B17*9)/((B17*8)+$H321)),0),0)</f>
        <v>25644</v>
      </c>
      <c r="C321" s="134">
        <f>IFERROR(ROUND(C139+((C260*$G321*C17*9)/((C17*8)+$H321)),0),0)</f>
        <v>103008</v>
      </c>
      <c r="D321" s="40">
        <f>IFERROR(ROUND(D139+((D260*$G321*D17*9)/((D17*8)+$H321)),0),0)</f>
        <v>4438</v>
      </c>
      <c r="E321" s="135">
        <f>MAX($B321:$D321)</f>
        <v>103008</v>
      </c>
      <c r="F321" s="46" t="str">
        <f>INDEX($B$2:$D$2,1,MATCH($E321,$B321:$D321,0))</f>
        <v>マキ</v>
      </c>
      <c r="G321" s="48">
        <f>IFERROR(AVERAGEIF($B17:$D17,"&gt;0"),0)</f>
        <v>16</v>
      </c>
      <c r="H321" s="46">
        <f>COUNTIF(レース別成績!$A$2:$A$88,"&lt;="&amp;$A321)</f>
        <v>24</v>
      </c>
    </row>
    <row r="322" spans="1:8" s="42" customFormat="1" x14ac:dyDescent="0.65">
      <c r="A322" s="45">
        <v>46075</v>
      </c>
      <c r="B322" s="40">
        <f>IFERROR(ROUND(B140+((B261*$G322*B18*9)/((B18*8)+$H322)),0),0)</f>
        <v>28392</v>
      </c>
      <c r="C322" s="134">
        <f>IFERROR(ROUND(C140+((C261*$G322*C18*9)/((C18*8)+$H322)),0),0)</f>
        <v>114529</v>
      </c>
      <c r="D322" s="40">
        <f>IFERROR(ROUND(D140+((D261*$G322*D18*9)/((D18*8)+$H322)),0),0)</f>
        <v>4763</v>
      </c>
      <c r="E322" s="135">
        <f>MAX($B322:$D322)</f>
        <v>114529</v>
      </c>
      <c r="F322" s="46" t="str">
        <f>INDEX($B$2:$D$2,1,MATCH($E322,$B322:$D322,0))</f>
        <v>マキ</v>
      </c>
      <c r="G322" s="48">
        <f>IFERROR(AVERAGEIF($B18:$D18,"&gt;0"),0)</f>
        <v>17.666666666666668</v>
      </c>
      <c r="H322" s="46">
        <f>COUNTIF(レース別成績!$A$2:$A$88,"&lt;="&amp;$A322)</f>
        <v>26</v>
      </c>
    </row>
    <row r="323" spans="1:8" s="42" customFormat="1" x14ac:dyDescent="0.65">
      <c r="A323" s="45">
        <v>46076</v>
      </c>
      <c r="B323" s="40">
        <f>IFERROR(ROUND(B141+((B262*$G323*B19*9)/((B19*8)+$H323)),0),0)</f>
        <v>28932</v>
      </c>
      <c r="C323" s="134">
        <f>IFERROR(ROUND(C141+((C262*$G323*C19*9)/((C19*8)+$H323)),0),0)</f>
        <v>115870</v>
      </c>
      <c r="D323" s="40">
        <f>IFERROR(ROUND(D141+((D262*$G323*D19*9)/((D19*8)+$H323)),0),0)</f>
        <v>4831</v>
      </c>
      <c r="E323" s="135">
        <f>MAX($B323:$D323)</f>
        <v>115870</v>
      </c>
      <c r="F323" s="46" t="str">
        <f>INDEX($B$2:$D$2,1,MATCH($E323,$B323:$D323,0))</f>
        <v>マキ</v>
      </c>
      <c r="G323" s="48">
        <f>IFERROR(AVERAGEIF($B19:$D19,"&gt;0"),0)</f>
        <v>18.333333333333332</v>
      </c>
      <c r="H323" s="46">
        <f>COUNTIF(レース別成績!$A$2:$A$88,"&lt;="&amp;$A323)</f>
        <v>27</v>
      </c>
    </row>
    <row r="324" spans="1:8" s="42" customFormat="1" x14ac:dyDescent="0.65">
      <c r="A324" s="45">
        <v>46081</v>
      </c>
      <c r="B324" s="40">
        <f>IFERROR(ROUND(B142+((B263*$G324*B20*9)/((B20*8)+$H324)),0),0)</f>
        <v>29209</v>
      </c>
      <c r="C324" s="134">
        <f>IFERROR(ROUND(C142+((C263*$G324*C20*9)/((C20*8)+$H324)),0),0)</f>
        <v>118458</v>
      </c>
      <c r="D324" s="40">
        <f>IFERROR(ROUND(D142+((D263*$G324*D20*9)/((D20*8)+$H324)),0),0)</f>
        <v>4895</v>
      </c>
      <c r="E324" s="135">
        <f>MAX($B324:$D324)</f>
        <v>118458</v>
      </c>
      <c r="F324" s="46" t="str">
        <f>INDEX($B$2:$D$2,1,MATCH($E324,$B324:$D324,0))</f>
        <v>マキ</v>
      </c>
      <c r="G324" s="48">
        <f>IFERROR(AVERAGEIF($B20:$D20,"&gt;0"),0)</f>
        <v>19</v>
      </c>
      <c r="H324" s="46">
        <f>COUNTIF(レース別成績!$A$2:$A$88,"&lt;="&amp;$A324)</f>
        <v>28</v>
      </c>
    </row>
    <row r="325" spans="1:8" s="42" customFormat="1" x14ac:dyDescent="0.65">
      <c r="A325" s="45">
        <v>46082</v>
      </c>
      <c r="B325" s="40">
        <f>IFERROR(ROUND(B143+((B264*$G325*B21*9)/((B21*8)+$H325)),0),0)</f>
        <v>31792</v>
      </c>
      <c r="C325" s="134">
        <f>IFERROR(ROUND(C143+((C264*$G325*C21*9)/((C21*8)+$H325)),0),0)</f>
        <v>122093</v>
      </c>
      <c r="D325" s="40">
        <f>IFERROR(ROUND(D143+((D264*$G325*D21*9)/((D21*8)+$H325)),0),0)</f>
        <v>5018</v>
      </c>
      <c r="E325" s="135">
        <f>MAX($B325:$D325)</f>
        <v>122093</v>
      </c>
      <c r="F325" s="46" t="str">
        <f>INDEX($B$2:$D$2,1,MATCH($E325,$B325:$D325,0))</f>
        <v>マキ</v>
      </c>
      <c r="G325" s="48">
        <f>IFERROR(AVERAGEIF($B21:$D21,"&gt;0"),0)</f>
        <v>20.333333333333332</v>
      </c>
      <c r="H325" s="46">
        <f>COUNTIF(レース別成績!$A$2:$A$88,"&lt;="&amp;$A325)</f>
        <v>30</v>
      </c>
    </row>
    <row r="326" spans="1:8" s="42" customFormat="1" x14ac:dyDescent="0.65">
      <c r="A326" s="45">
        <v>46088</v>
      </c>
      <c r="B326" s="40">
        <f>IFERROR(ROUND(B144+((B265*$G326*B22*9)/((B22*8)+$H326)),0),0)</f>
        <v>32321</v>
      </c>
      <c r="C326" s="134">
        <f>IFERROR(ROUND(C144+((C265*$G326*C22*9)/((C22*8)+$H326)),0),0)</f>
        <v>127372</v>
      </c>
      <c r="D326" s="40">
        <f>IFERROR(ROUND(D144+((D265*$G326*D22*9)/((D22*8)+$H326)),0),0)</f>
        <v>5131</v>
      </c>
      <c r="E326" s="135">
        <f>MAX($B326:$D326)</f>
        <v>127372</v>
      </c>
      <c r="F326" s="46" t="str">
        <f>INDEX($B$2:$D$2,1,MATCH($E326,$B326:$D326,0))</f>
        <v>マキ</v>
      </c>
      <c r="G326" s="48">
        <f>IFERROR(AVERAGEIF($B22:$D22,"&gt;0"),0)</f>
        <v>21.666666666666668</v>
      </c>
      <c r="H326" s="46">
        <f>COUNTIF(レース別成績!$A$2:$A$88,"&lt;="&amp;$A326)</f>
        <v>32</v>
      </c>
    </row>
    <row r="327" spans="1:8" s="42" customFormat="1" x14ac:dyDescent="0.65">
      <c r="A327" s="45">
        <v>46089</v>
      </c>
      <c r="B327" s="40">
        <f>IFERROR(ROUND(B145+((B266*$G327*B23*9)/((B23*8)+$H327)),0),0)</f>
        <v>33748</v>
      </c>
      <c r="C327" s="134">
        <f>IFERROR(ROUND(C145+((C266*$G327*C23*9)/((C23*8)+$H327)),0),0)</f>
        <v>129404</v>
      </c>
      <c r="D327" s="40">
        <f>IFERROR(ROUND(D145+((D266*$G327*D23*9)/((D23*8)+$H327)),0),0)</f>
        <v>5185</v>
      </c>
      <c r="E327" s="135">
        <f>MAX($B327:$D327)</f>
        <v>129404</v>
      </c>
      <c r="F327" s="46" t="str">
        <f>INDEX($B$2:$D$2,1,MATCH($E327,$B327:$D327,0))</f>
        <v>マキ</v>
      </c>
      <c r="G327" s="48">
        <f>IFERROR(AVERAGEIF($B23:$D23,"&gt;0"),0)</f>
        <v>22.333333333333332</v>
      </c>
      <c r="H327" s="46">
        <f>COUNTIF(レース別成績!$A$2:$A$88,"&lt;="&amp;$A327)</f>
        <v>33</v>
      </c>
    </row>
    <row r="328" spans="1:8" s="42" customFormat="1" x14ac:dyDescent="0.65">
      <c r="A328" s="45">
        <v>46092</v>
      </c>
      <c r="B328" s="40">
        <f>IFERROR(ROUND(B146+((B267*$G328*B24*9)/((B24*8)+$H328)),0),0)</f>
        <v>34038</v>
      </c>
      <c r="C328" s="134">
        <f>IFERROR(ROUND(C146+((C267*$G328*C24*9)/((C24*8)+$H328)),0),0)</f>
        <v>138116</v>
      </c>
      <c r="D328" s="40">
        <f>IFERROR(ROUND(D146+((D267*$G328*D24*9)/((D24*8)+$H328)),0),0)</f>
        <v>5237</v>
      </c>
      <c r="E328" s="135">
        <f>MAX($B328:$D328)</f>
        <v>138116</v>
      </c>
      <c r="F328" s="46" t="str">
        <f>INDEX($B$2:$D$2,1,MATCH($E328,$B328:$D328,0))</f>
        <v>マキ</v>
      </c>
      <c r="G328" s="48">
        <f>IFERROR(AVERAGEIF($B24:$D24,"&gt;0"),0)</f>
        <v>23</v>
      </c>
      <c r="H328" s="46">
        <f>COUNTIF(レース別成績!$A$2:$A$88,"&lt;="&amp;$A328)</f>
        <v>34</v>
      </c>
    </row>
    <row r="329" spans="1:8" s="42" customFormat="1" x14ac:dyDescent="0.65">
      <c r="A329" s="45">
        <v>46095</v>
      </c>
      <c r="B329" s="40">
        <f>IFERROR(ROUND(B147+((B268*$G329*B25*9)/((B25*8)+$H329)),0),0)</f>
        <v>35085</v>
      </c>
      <c r="C329" s="134">
        <f>IFERROR(ROUND(C147+((C268*$G329*C25*9)/((C25*8)+$H329)),0),0)</f>
        <v>140256</v>
      </c>
      <c r="D329" s="40">
        <f>IFERROR(ROUND(D147+((D268*$G329*D25*9)/((D25*8)+$H329)),0),0)</f>
        <v>5287</v>
      </c>
      <c r="E329" s="135">
        <f>MAX($B329:$D329)</f>
        <v>140256</v>
      </c>
      <c r="F329" s="46" t="str">
        <f>INDEX($B$2:$D$2,1,MATCH($E329,$B329:$D329,0))</f>
        <v>マキ</v>
      </c>
      <c r="G329" s="48">
        <f>IFERROR(AVERAGEIF($B25:$D25,"&gt;0"),0)</f>
        <v>23.666666666666668</v>
      </c>
      <c r="H329" s="46">
        <f>COUNTIF(レース別成績!$A$2:$A$88,"&lt;="&amp;$A329)</f>
        <v>35</v>
      </c>
    </row>
    <row r="330" spans="1:8" s="42" customFormat="1" x14ac:dyDescent="0.65">
      <c r="A330" s="45">
        <v>46096</v>
      </c>
      <c r="B330" s="40">
        <f>IFERROR(ROUND(B148+((B269*$G330*B26*9)/((B26*8)+$H330)),0),0)</f>
        <v>49496</v>
      </c>
      <c r="C330" s="134">
        <f>IFERROR(ROUND(C148+((C269*$G330*C26*9)/((C26*8)+$H330)),0),0)</f>
        <v>149760</v>
      </c>
      <c r="D330" s="40">
        <f>IFERROR(ROUND(D148+((D269*$G330*D26*9)/((D26*8)+$H330)),0),0)</f>
        <v>5383</v>
      </c>
      <c r="E330" s="135">
        <f>MAX($B330:$D330)</f>
        <v>149760</v>
      </c>
      <c r="F330" s="46" t="str">
        <f>INDEX($B$2:$D$2,1,MATCH($E330,$B330:$D330,0))</f>
        <v>マキ</v>
      </c>
      <c r="G330" s="48">
        <f>IFERROR(AVERAGEIF($B26:$D26,"&gt;0"),0)</f>
        <v>25</v>
      </c>
      <c r="H330" s="46">
        <f>COUNTIF(レース別成績!$A$2:$A$88,"&lt;="&amp;$A330)</f>
        <v>37</v>
      </c>
    </row>
    <row r="331" spans="1:8" s="42" customFormat="1" x14ac:dyDescent="0.65">
      <c r="A331" s="45">
        <v>46102</v>
      </c>
      <c r="B331" s="131">
        <f>IFERROR(ROUND(B149+((B270*$G331*B27*9)/((B27*8)+$H331)),0),0)</f>
        <v>51528</v>
      </c>
      <c r="C331" s="134">
        <f>IFERROR(ROUND(C149+((C270*$G331*C27*9)/((C27*8)+$H331)),0),0)</f>
        <v>159590</v>
      </c>
      <c r="D331" s="40">
        <f>IFERROR(ROUND(D149+((D270*$G331*D27*9)/((D27*8)+$H331)),0),0)</f>
        <v>5472</v>
      </c>
      <c r="E331" s="135">
        <f>MAX($B331:$D331)</f>
        <v>159590</v>
      </c>
      <c r="F331" s="46" t="str">
        <f>INDEX($B$2:$D$2,1,MATCH($E331,$B331:$D331,0))</f>
        <v>マキ</v>
      </c>
      <c r="G331" s="48">
        <f>IFERROR(AVERAGEIF($B27:$D27,"&gt;0"),0)</f>
        <v>26.333333333333332</v>
      </c>
      <c r="H331" s="46">
        <f>COUNTIF(レース別成績!$A$2:$A$88,"&lt;="&amp;$A331)</f>
        <v>39</v>
      </c>
    </row>
    <row r="332" spans="1:8" s="42" customFormat="1" x14ac:dyDescent="0.65">
      <c r="A332" s="45">
        <v>46103</v>
      </c>
      <c r="B332" s="131">
        <f>IFERROR(ROUND(B150+((B271*$G332*B28*9)/((B28*8)+$H332)),0),0)</f>
        <v>52341</v>
      </c>
      <c r="C332" s="134">
        <f>IFERROR(ROUND(C150+((C271*$G332*C28*9)/((C28*8)+$H332)),0),0)</f>
        <v>163487</v>
      </c>
      <c r="D332" s="40">
        <f>IFERROR(ROUND(D150+((D271*$G332*D28*9)/((D28*8)+$H332)),0),0)</f>
        <v>5556</v>
      </c>
      <c r="E332" s="135">
        <f>MAX($B332:$D332)</f>
        <v>163487</v>
      </c>
      <c r="F332" s="46" t="str">
        <f>INDEX($B$2:$D$2,1,MATCH($E332,$B332:$D332,0))</f>
        <v>マキ</v>
      </c>
      <c r="G332" s="48">
        <f>IFERROR(AVERAGEIF($B28:$D28,"&gt;0"),0)</f>
        <v>27.666666666666668</v>
      </c>
      <c r="H332" s="46">
        <f>COUNTIF(レース別成績!$A$2:$A$88,"&lt;="&amp;$A332)</f>
        <v>41</v>
      </c>
    </row>
    <row r="333" spans="1:8" s="42" customFormat="1" x14ac:dyDescent="0.65">
      <c r="A333" s="45">
        <v>46105</v>
      </c>
      <c r="B333" s="131">
        <f>IFERROR(ROUND(B151+((B272*$G333*B29*9)/((B29*8)+$H333)),0),0)</f>
        <v>54001</v>
      </c>
      <c r="C333" s="134">
        <f>IFERROR(ROUND(C151+((C272*$G333*C29*9)/((C29*8)+$H333)),0),0)</f>
        <v>165545</v>
      </c>
      <c r="D333" s="40">
        <f>IFERROR(ROUND(D151+((D272*$G333*D29*9)/((D29*8)+$H333)),0),0)</f>
        <v>5596</v>
      </c>
      <c r="E333" s="135">
        <f>MAX($B333:$D333)</f>
        <v>165545</v>
      </c>
      <c r="F333" s="46" t="str">
        <f>INDEX($B$2:$D$2,1,MATCH($E333,$B333:$D333,0))</f>
        <v>マキ</v>
      </c>
      <c r="G333" s="48">
        <f>IFERROR(AVERAGEIF($B29:$D29,"&gt;0"),0)</f>
        <v>28.333333333333332</v>
      </c>
      <c r="H333" s="46">
        <f>COUNTIF(レース別成績!$A$2:$A$88,"&lt;="&amp;$A333)</f>
        <v>42</v>
      </c>
    </row>
    <row r="334" spans="1:8" s="42" customFormat="1" x14ac:dyDescent="0.65">
      <c r="A334" s="45">
        <v>46106</v>
      </c>
      <c r="B334" s="131">
        <f>IFERROR(ROUND(B152+((B273*$G334*B30*9)/((B30*8)+$H334)),0),0)</f>
        <v>54588</v>
      </c>
      <c r="C334" s="134">
        <f>IFERROR(ROUND(C152+((C273*$G334*C30*9)/((C30*8)+$H334)),0),0)</f>
        <v>168121</v>
      </c>
      <c r="D334" s="40">
        <f>IFERROR(ROUND(D152+((D273*$G334*D30*9)/((D30*8)+$H334)),0),0)</f>
        <v>5635</v>
      </c>
      <c r="E334" s="135">
        <f>MAX($B334:$D334)</f>
        <v>168121</v>
      </c>
      <c r="F334" s="46" t="str">
        <f>INDEX($B$2:$D$2,1,MATCH($E334,$B334:$D334,0))</f>
        <v>マキ</v>
      </c>
      <c r="G334" s="48">
        <f>IFERROR(AVERAGEIF($B30:$D30,"&gt;0"),0)</f>
        <v>29</v>
      </c>
      <c r="H334" s="46">
        <f>COUNTIF(レース別成績!$A$2:$A$88,"&lt;="&amp;$A334)</f>
        <v>43</v>
      </c>
    </row>
    <row r="335" spans="1:8" s="42" customFormat="1" x14ac:dyDescent="0.65">
      <c r="A335" s="45">
        <v>46109</v>
      </c>
      <c r="B335" s="131">
        <f>IFERROR(ROUND(B153+((B274*$G335*B31*9)/((B31*8)+$H335)),0),0)</f>
        <v>62491</v>
      </c>
      <c r="C335" s="134">
        <f>IFERROR(ROUND(C153+((C274*$G335*C31*9)/((C31*8)+$H335)),0),0)</f>
        <v>175035</v>
      </c>
      <c r="D335" s="40">
        <f>IFERROR(ROUND(D153+((D274*$G335*D31*9)/((D31*8)+$H335)),0),0)</f>
        <v>5709</v>
      </c>
      <c r="E335" s="135">
        <f>MAX($B335:$D335)</f>
        <v>175035</v>
      </c>
      <c r="F335" s="46" t="str">
        <f>INDEX($B$2:$D$2,1,MATCH($E335,$B335:$D335,0))</f>
        <v>マキ</v>
      </c>
      <c r="G335" s="48">
        <f>IFERROR(AVERAGEIF($B31:$D31,"&gt;0"),0)</f>
        <v>30.333333333333332</v>
      </c>
      <c r="H335" s="46">
        <f>COUNTIF(レース別成績!$A$2:$A$88,"&lt;="&amp;$A335)</f>
        <v>45</v>
      </c>
    </row>
    <row r="336" spans="1:8" s="42" customFormat="1" x14ac:dyDescent="0.65">
      <c r="A336" s="45">
        <v>46110</v>
      </c>
      <c r="B336" s="131">
        <f>IFERROR(ROUND(B154+((B275*$G336*B32*9)/((B32*8)+$H336)),0),0)</f>
        <v>66372</v>
      </c>
      <c r="C336" s="134">
        <f>IFERROR(ROUND(C154+((C275*$G336*C32*9)/((C32*8)+$H336)),0),0)</f>
        <v>178115</v>
      </c>
      <c r="D336" s="40">
        <f>IFERROR(ROUND(D154+((D275*$G336*D32*9)/((D32*8)+$H336)),0),0)</f>
        <v>5779</v>
      </c>
      <c r="E336" s="135">
        <f>MAX($B336:$D336)</f>
        <v>178115</v>
      </c>
      <c r="F336" s="46" t="str">
        <f>INDEX($B$2:$D$2,1,MATCH($E336,$B336:$D336,0))</f>
        <v>マキ</v>
      </c>
      <c r="G336" s="48">
        <f>IFERROR(AVERAGEIF($B32:$D32,"&gt;0"),0)</f>
        <v>31.666666666666668</v>
      </c>
      <c r="H336" s="46">
        <f>COUNTIF(レース別成績!$A$2:$A$88,"&lt;="&amp;$A336)</f>
        <v>47</v>
      </c>
    </row>
    <row r="337" spans="1:8" s="42" customFormat="1" x14ac:dyDescent="0.65">
      <c r="A337" s="45">
        <v>46113</v>
      </c>
      <c r="B337" s="131">
        <f>IFERROR(ROUND(B155+((B276*$G337*B33*9)/((B33*8)+$H337)),0),0)</f>
        <v>67860</v>
      </c>
      <c r="C337" s="134">
        <f>IFERROR(ROUND(C155+((C276*$G337*C33*9)/((C33*8)+$H337)),0),0)</f>
        <v>179969</v>
      </c>
      <c r="D337" s="40">
        <f>IFERROR(ROUND(D155+((D276*$G337*D33*9)/((D33*8)+$H337)),0),0)</f>
        <v>5813</v>
      </c>
      <c r="E337" s="135">
        <f>MAX($B337:$D337)</f>
        <v>179969</v>
      </c>
      <c r="F337" s="46" t="str">
        <f>INDEX($B$2:$D$2,1,MATCH($E337,$B337:$D337,0))</f>
        <v>マキ</v>
      </c>
      <c r="G337" s="48">
        <f>IFERROR(AVERAGEIF($B33:$D33,"&gt;0"),0)</f>
        <v>32.333333333333336</v>
      </c>
      <c r="H337" s="46">
        <f>COUNTIF(レース別成績!$A$2:$A$88,"&lt;="&amp;$A337)</f>
        <v>48</v>
      </c>
    </row>
    <row r="338" spans="1:8" s="42" customFormat="1" x14ac:dyDescent="0.65">
      <c r="A338" s="45">
        <v>46116</v>
      </c>
      <c r="B338" s="131">
        <f>IFERROR(ROUND(B156+((B277*$G338*B34*9)/((B34*8)+$H338)),0),0)</f>
        <v>71020</v>
      </c>
      <c r="C338" s="134">
        <f>IFERROR(ROUND(C156+((C277*$G338*C34*9)/((C34*8)+$H338)),0),0)</f>
        <v>181992</v>
      </c>
      <c r="D338" s="40">
        <f>IFERROR(ROUND(D156+((D277*$G338*D34*9)/((D34*8)+$H338)),0),0)</f>
        <v>5877</v>
      </c>
      <c r="E338" s="135">
        <f>MAX($B338:$D338)</f>
        <v>181992</v>
      </c>
      <c r="F338" s="46" t="str">
        <f>INDEX($B$2:$D$2,1,MATCH($E338,$B338:$D338,0))</f>
        <v>マキ</v>
      </c>
      <c r="G338" s="48">
        <f>IFERROR(AVERAGEIF($B34:$D34,"&gt;0"),0)</f>
        <v>33.666666666666664</v>
      </c>
      <c r="H338" s="46">
        <f>COUNTIF(レース別成績!$A$2:$A$88,"&lt;="&amp;$A338)</f>
        <v>50</v>
      </c>
    </row>
    <row r="339" spans="1:8" s="42" customFormat="1" x14ac:dyDescent="0.65">
      <c r="A339" s="45">
        <v>46117</v>
      </c>
      <c r="B339" s="131">
        <f>IFERROR(ROUND(B157+((B278*$G339*B35*9)/((B35*8)+$H339)),0),0)</f>
        <v>72317</v>
      </c>
      <c r="C339" s="134">
        <f>IFERROR(ROUND(C157+((C278*$G339*C35*9)/((C35*8)+$H339)),0),0)</f>
        <v>184338</v>
      </c>
      <c r="D339" s="40">
        <f>IFERROR(ROUND(D157+((D278*$G339*D35*9)/((D35*8)+$H339)),0),0)</f>
        <v>5908</v>
      </c>
      <c r="E339" s="135">
        <f>MAX($B339:$D339)</f>
        <v>184338</v>
      </c>
      <c r="F339" s="46" t="str">
        <f>INDEX($B$2:$D$2,1,MATCH($E339,$B339:$D339,0))</f>
        <v>マキ</v>
      </c>
      <c r="G339" s="48">
        <f>IFERROR(AVERAGEIF($B35:$D35,"&gt;0"),0)</f>
        <v>34.333333333333336</v>
      </c>
      <c r="H339" s="46">
        <f>COUNTIF(レース別成績!$A$2:$A$88,"&lt;="&amp;$A339)</f>
        <v>51</v>
      </c>
    </row>
    <row r="340" spans="1:8" s="42" customFormat="1" x14ac:dyDescent="0.65">
      <c r="A340" s="45">
        <v>46120</v>
      </c>
      <c r="B340" s="131">
        <f>IFERROR(ROUND(B158+((B279*$G340*B36*9)/((B36*8)+$H340)),0),0)</f>
        <v>72975</v>
      </c>
      <c r="C340" s="134">
        <f>IFERROR(ROUND(C158+((C279*$G340*C36*9)/((C36*8)+$H340)),0),0)</f>
        <v>185505</v>
      </c>
      <c r="D340" s="40">
        <f>IFERROR(ROUND(D158+((D279*$G340*D36*9)/((D36*8)+$H340)),0),0)</f>
        <v>5938</v>
      </c>
      <c r="E340" s="135">
        <f>MAX($B340:$D340)</f>
        <v>185505</v>
      </c>
      <c r="F340" s="46" t="str">
        <f>INDEX($B$2:$D$2,1,MATCH($E340,$B340:$D340,0))</f>
        <v>マキ</v>
      </c>
      <c r="G340" s="48">
        <f>IFERROR(AVERAGEIF($B36:$D36,"&gt;0"),0)</f>
        <v>35</v>
      </c>
      <c r="H340" s="46">
        <f>COUNTIF(レース別成績!$A$2:$A$88,"&lt;="&amp;$A340)</f>
        <v>52</v>
      </c>
    </row>
    <row r="341" spans="1:8" s="42" customFormat="1" x14ac:dyDescent="0.65">
      <c r="A341" s="45">
        <v>46123</v>
      </c>
      <c r="B341" s="131">
        <f>IFERROR(ROUND(B159+((B280*$G341*B37*9)/((B37*8)+$H341)),0),0)</f>
        <v>75919</v>
      </c>
      <c r="C341" s="134">
        <f>IFERROR(ROUND(C159+((C280*$G341*C37*9)/((C37*8)+$H341)),0),0)</f>
        <v>193254</v>
      </c>
      <c r="D341" s="40">
        <f>IFERROR(ROUND(D159+((D280*$G341*D37*9)/((D37*8)+$H341)),0),0)</f>
        <v>5996</v>
      </c>
      <c r="E341" s="135">
        <f>MAX($B341:$D341)</f>
        <v>193254</v>
      </c>
      <c r="F341" s="46" t="str">
        <f>INDEX($B$2:$D$2,1,MATCH($E341,$B341:$D341,0))</f>
        <v>マキ</v>
      </c>
      <c r="G341" s="48">
        <f>IFERROR(AVERAGEIF($B37:$D37,"&gt;0"),0)</f>
        <v>36.333333333333336</v>
      </c>
      <c r="H341" s="46">
        <f>COUNTIF(レース別成績!$A$2:$A$88,"&lt;="&amp;$A341)</f>
        <v>54</v>
      </c>
    </row>
    <row r="342" spans="1:8" s="42" customFormat="1" x14ac:dyDescent="0.65">
      <c r="A342" s="45">
        <v>46124</v>
      </c>
      <c r="B342" s="131">
        <f>IFERROR(ROUND(B160+((B281*$G342*B38*9)/((B38*8)+$H342)),0),0)</f>
        <v>80741</v>
      </c>
      <c r="C342" s="134">
        <f>IFERROR(ROUND(C160+((C281*$G342*C38*9)/((C38*8)+$H342)),0),0)</f>
        <v>199608</v>
      </c>
      <c r="D342" s="40">
        <f>IFERROR(ROUND(D160+((D281*$G342*D38*9)/((D38*8)+$H342)),0),0)</f>
        <v>6024</v>
      </c>
      <c r="E342" s="135">
        <f>MAX($B342:$D342)</f>
        <v>199608</v>
      </c>
      <c r="F342" s="46" t="str">
        <f>INDEX($B$2:$D$2,1,MATCH($E342,$B342:$D342,0))</f>
        <v>マキ</v>
      </c>
      <c r="G342" s="48">
        <f>IFERROR(AVERAGEIF($B38:$D38,"&gt;0"),0)</f>
        <v>37</v>
      </c>
      <c r="H342" s="46">
        <f>COUNTIF(レース別成績!$A$2:$A$88,"&lt;="&amp;$A342)</f>
        <v>55</v>
      </c>
    </row>
    <row r="343" spans="1:8" s="42" customFormat="1" x14ac:dyDescent="0.65">
      <c r="A343" s="45">
        <v>46127</v>
      </c>
      <c r="B343" s="131">
        <f>IFERROR(ROUND(B161+((B282*$G343*B39*9)/((B39*8)+$H343)),0),0)</f>
        <v>82565</v>
      </c>
      <c r="C343" s="134">
        <f>IFERROR(ROUND(C161+((C282*$G343*C39*9)/((C39*8)+$H343)),0),0)</f>
        <v>200567</v>
      </c>
      <c r="D343" s="40">
        <f>IFERROR(ROUND(D161+((D282*$G343*D39*9)/((D39*8)+$H343)),0),0)</f>
        <v>6051</v>
      </c>
      <c r="E343" s="135">
        <f>MAX($B343:$D343)</f>
        <v>200567</v>
      </c>
      <c r="F343" s="46" t="str">
        <f>INDEX($B$2:$D$2,1,MATCH($E343,$B343:$D343,0))</f>
        <v>マキ</v>
      </c>
      <c r="G343" s="48">
        <f>IFERROR(AVERAGEIF($B39:$D39,"&gt;0"),0)</f>
        <v>37.666666666666664</v>
      </c>
      <c r="H343" s="46">
        <f>COUNTIF(レース別成績!$A$2:$A$88,"&lt;="&amp;$A343)</f>
        <v>56</v>
      </c>
    </row>
    <row r="344" spans="1:8" s="42" customFormat="1" x14ac:dyDescent="0.65">
      <c r="A344" s="45">
        <v>46130</v>
      </c>
      <c r="B344" s="131">
        <f>IFERROR(ROUND(B162+((B283*$G344*B40*9)/((B40*8)+$H344)),0),0)</f>
        <v>86729</v>
      </c>
      <c r="C344" s="134">
        <f>IFERROR(ROUND(C162+((C283*$G344*C40*9)/((C40*8)+$H344)),0),0)</f>
        <v>205043</v>
      </c>
      <c r="D344" s="40">
        <f>IFERROR(ROUND(D162+((D283*$G344*D40*9)/((D40*8)+$H344)),0),0)</f>
        <v>6104</v>
      </c>
      <c r="E344" s="135">
        <f>MAX($B344:$D344)</f>
        <v>205043</v>
      </c>
      <c r="F344" s="46" t="str">
        <f>INDEX($B$2:$D$2,1,MATCH($E344,$B344:$D344,0))</f>
        <v>マキ</v>
      </c>
      <c r="G344" s="48">
        <f>IFERROR(AVERAGEIF($B40:$D40,"&gt;0"),0)</f>
        <v>39</v>
      </c>
      <c r="H344" s="46">
        <f>COUNTIF(レース別成績!$A$2:$A$88,"&lt;="&amp;$A344)</f>
        <v>58</v>
      </c>
    </row>
    <row r="345" spans="1:8" s="42" customFormat="1" x14ac:dyDescent="0.65">
      <c r="A345" s="45">
        <v>46131</v>
      </c>
      <c r="B345" s="134">
        <f>IFERROR(ROUND(B163+((B284*$G345*B41*9)/((B41*8)+$H345)),0),0)</f>
        <v>104504</v>
      </c>
      <c r="C345" s="134">
        <f>IFERROR(ROUND(C163+((C284*$G345*C41*9)/((C41*8)+$H345)),0),0)</f>
        <v>209273</v>
      </c>
      <c r="D345" s="40">
        <f>IFERROR(ROUND(D163+((D284*$G345*D41*9)/((D41*8)+$H345)),0),0)</f>
        <v>6154</v>
      </c>
      <c r="E345" s="135">
        <f>MAX($B345:$D345)</f>
        <v>209273</v>
      </c>
      <c r="F345" s="46" t="str">
        <f>INDEX($B$2:$D$2,1,MATCH($E345,$B345:$D345,0))</f>
        <v>マキ</v>
      </c>
      <c r="G345" s="48">
        <f>IFERROR(AVERAGEIF($B41:$D41,"&gt;0"),0)</f>
        <v>40.333333333333336</v>
      </c>
      <c r="H345" s="46">
        <f>COUNTIF(レース別成績!$A$2:$A$88,"&lt;="&amp;$A345)</f>
        <v>60</v>
      </c>
    </row>
    <row r="346" spans="1:8" s="42" customFormat="1" x14ac:dyDescent="0.65">
      <c r="A346" s="45">
        <v>46137</v>
      </c>
      <c r="B346" s="134">
        <f>IFERROR(ROUND(B164+((B285*$G346*B42*9)/((B42*8)+$H346)),0),0)</f>
        <v>108030</v>
      </c>
      <c r="C346" s="134">
        <f>IFERROR(ROUND(C164+((C285*$G346*C42*9)/((C42*8)+$H346)),0),0)</f>
        <v>212596</v>
      </c>
      <c r="D346" s="40">
        <f>IFERROR(ROUND(D164+((D285*$G346*D42*9)/((D42*8)+$H346)),0),0)</f>
        <v>6178</v>
      </c>
      <c r="E346" s="135">
        <f>MAX($B346:$D346)</f>
        <v>212596</v>
      </c>
      <c r="F346" s="46" t="str">
        <f>INDEX($B$2:$D$2,1,MATCH($E346,$B346:$D346,0))</f>
        <v>マキ</v>
      </c>
      <c r="G346" s="48">
        <f>IFERROR(AVERAGEIF($B42:$D42,"&gt;0"),0)</f>
        <v>41</v>
      </c>
      <c r="H346" s="46">
        <f>COUNTIF(レース別成績!$A$2:$A$88,"&lt;="&amp;$A346)</f>
        <v>61</v>
      </c>
    </row>
    <row r="347" spans="1:8" s="42" customFormat="1" x14ac:dyDescent="0.65">
      <c r="A347" s="45">
        <v>46138</v>
      </c>
      <c r="B347" s="134">
        <f>IFERROR(ROUND(B165+((B286*$G347*B43*9)/((B43*8)+$H347)),0),0)</f>
        <v>116868</v>
      </c>
      <c r="C347" s="134">
        <f>IFERROR(ROUND(C165+((C286*$G347*C43*9)/((C43*8)+$H347)),0),0)</f>
        <v>224290</v>
      </c>
      <c r="D347" s="40">
        <f>IFERROR(ROUND(D165+((D286*$G347*D43*9)/((D43*8)+$H347)),0),0)</f>
        <v>6290</v>
      </c>
      <c r="E347" s="135">
        <f>MAX($B347:$D347)</f>
        <v>224290</v>
      </c>
      <c r="F347" s="46" t="str">
        <f>INDEX($B$2:$D$2,1,MATCH($E347,$B347:$D347,0))</f>
        <v>マキ</v>
      </c>
      <c r="G347" s="48">
        <f>IFERROR(AVERAGEIF($B43:$D43,"&gt;0"),0)</f>
        <v>44.333333333333336</v>
      </c>
      <c r="H347" s="46">
        <f>COUNTIF(レース別成績!$A$2:$A$88,"&lt;="&amp;$A347)</f>
        <v>66</v>
      </c>
    </row>
    <row r="348" spans="1:8" s="42" customFormat="1" x14ac:dyDescent="0.65">
      <c r="A348" s="45">
        <v>46141</v>
      </c>
      <c r="B348" s="134">
        <f>IFERROR(ROUND(B166+((B287*$G348*B44*9)/((B44*8)+$H348)),0),0)</f>
        <v>118045</v>
      </c>
      <c r="C348" s="134">
        <f>IFERROR(ROUND(C166+((C287*$G348*C44*9)/((C44*8)+$H348)),0),0)</f>
        <v>225875</v>
      </c>
      <c r="D348" s="40">
        <f>IFERROR(ROUND(D166+((D287*$G348*D44*9)/((D44*8)+$H348)),0),0)</f>
        <v>6311</v>
      </c>
      <c r="E348" s="135">
        <f>MAX($B348:$D348)</f>
        <v>225875</v>
      </c>
      <c r="F348" s="46" t="str">
        <f>INDEX($B$2:$D$2,1,MATCH($E348,$B348:$D348,0))</f>
        <v>マキ</v>
      </c>
      <c r="G348" s="48">
        <f>IFERROR(AVERAGEIF($B44:$D44,"&gt;0"),0)</f>
        <v>45</v>
      </c>
      <c r="H348" s="46">
        <f>COUNTIF(レース別成績!$A$2:$A$88,"&lt;="&amp;$A348)</f>
        <v>67</v>
      </c>
    </row>
    <row r="349" spans="1:8" s="42" customFormat="1" x14ac:dyDescent="0.65">
      <c r="A349" s="45">
        <v>46144</v>
      </c>
      <c r="B349" s="134">
        <f>IFERROR(ROUND(B167+((B288*$G349*B45*9)/((B45*8)+$H349)),0),0)</f>
        <v>120788</v>
      </c>
      <c r="C349" s="146">
        <f>IFERROR(ROUND(C167+((C288*$G349*C45*9)/((C45*8)+$H349)),0),0)</f>
        <v>314236</v>
      </c>
      <c r="D349" s="40">
        <f>IFERROR(ROUND(D167+((D288*$G349*D45*9)/((D45*8)+$H349)),0),0)</f>
        <v>6351</v>
      </c>
      <c r="E349" s="147">
        <f>MAX($B349:$D349)</f>
        <v>314236</v>
      </c>
      <c r="F349" s="46" t="str">
        <f>INDEX($B$2:$D$2,1,MATCH($E349,$B349:$D349,0))</f>
        <v>マキ</v>
      </c>
      <c r="G349" s="48">
        <f>IFERROR(AVERAGEIF($B45:$D45,"&gt;0"),0)</f>
        <v>46.333333333333336</v>
      </c>
      <c r="H349" s="46">
        <f>COUNTIF(レース別成績!$A$2:$A$88,"&lt;="&amp;$A349)</f>
        <v>69</v>
      </c>
    </row>
    <row r="350" spans="1:8" s="42" customFormat="1" x14ac:dyDescent="0.65">
      <c r="A350" s="45">
        <v>46145</v>
      </c>
      <c r="B350" s="134">
        <f>IFERROR(ROUND(B168+((B289*$G350*B46*9)/((B46*8)+$H350)),0),0)</f>
        <v>121641</v>
      </c>
      <c r="C350" s="146">
        <f>IFERROR(ROUND(C168+((C289*$G350*C46*9)/((C46*8)+$H350)),0),0)</f>
        <v>440513</v>
      </c>
      <c r="D350" s="40">
        <f>IFERROR(ROUND(D168+((D289*$G350*D46*9)/((D46*8)+$H350)),0),0)</f>
        <v>6390</v>
      </c>
      <c r="E350" s="147">
        <f>MAX($B350:$D350)</f>
        <v>440513</v>
      </c>
      <c r="F350" s="46" t="str">
        <f>INDEX($B$2:$D$2,1,MATCH($E350,$B350:$D350,0))</f>
        <v>マキ</v>
      </c>
      <c r="G350" s="48">
        <f>IFERROR(AVERAGEIF($B46:$D46,"&gt;0"),0)</f>
        <v>47.666666666666664</v>
      </c>
      <c r="H350" s="46">
        <f>COUNTIF(レース別成績!$A$2:$A$88,"&lt;="&amp;$A350)</f>
        <v>71</v>
      </c>
    </row>
    <row r="351" spans="1:8" s="42" customFormat="1" x14ac:dyDescent="0.65">
      <c r="A351" s="45">
        <v>46146</v>
      </c>
      <c r="B351" s="134">
        <f>IFERROR(ROUND(B169+((B290*$G351*B47*9)/((B47*8)+$H351)),0),0)</f>
        <v>122229</v>
      </c>
      <c r="C351" s="146">
        <f>IFERROR(ROUND(C169+((C290*$G351*C47*9)/((C47*8)+$H351)),0),0)</f>
        <v>443780</v>
      </c>
      <c r="D351" s="40">
        <f>IFERROR(ROUND(D169+((D290*$G351*D47*9)/((D47*8)+$H351)),0),0)</f>
        <v>6409</v>
      </c>
      <c r="E351" s="147">
        <f>MAX($B351:$D351)</f>
        <v>443780</v>
      </c>
      <c r="F351" s="46" t="str">
        <f>INDEX($B$2:$D$2,1,MATCH($E351,$B351:$D351,0))</f>
        <v>マキ</v>
      </c>
      <c r="G351" s="48">
        <f>IFERROR(AVERAGEIF($B47:$D47,"&gt;0"),0)</f>
        <v>48.333333333333336</v>
      </c>
      <c r="H351" s="46">
        <f>COUNTIF(レース別成績!$A$2:$A$88,"&lt;="&amp;$A351)</f>
        <v>72</v>
      </c>
    </row>
    <row r="352" spans="1:8" s="42" customFormat="1" x14ac:dyDescent="0.65">
      <c r="A352" s="45">
        <v>46147</v>
      </c>
      <c r="B352" s="134">
        <f>IFERROR(ROUND(B170+((B291*$G352*B48*9)/((B48*8)+$H352)),0),0)</f>
        <v>122826</v>
      </c>
      <c r="C352" s="146">
        <f>IFERROR(ROUND(C170+((C291*$G352*C48*9)/((C48*8)+$H352)),0),0)</f>
        <v>446407</v>
      </c>
      <c r="D352" s="40">
        <f>IFERROR(ROUND(D170+((D291*$G352*D48*9)/((D48*8)+$H352)),0),0)</f>
        <v>6428</v>
      </c>
      <c r="E352" s="147">
        <f>MAX($B352:$D352)</f>
        <v>446407</v>
      </c>
      <c r="F352" s="46" t="str">
        <f>INDEX($B$2:$D$2,1,MATCH($E352,$B352:$D352,0))</f>
        <v>マキ</v>
      </c>
      <c r="G352" s="48">
        <f>IFERROR(AVERAGEIF($B48:$D48,"&gt;0"),0)</f>
        <v>49</v>
      </c>
      <c r="H352" s="46">
        <f>COUNTIF(レース別成績!$A$2:$A$88,"&lt;="&amp;$A352)</f>
        <v>73</v>
      </c>
    </row>
    <row r="353" spans="1:8" s="42" customFormat="1" x14ac:dyDescent="0.65">
      <c r="A353" s="45">
        <v>46148</v>
      </c>
      <c r="B353" s="134">
        <f>IFERROR(ROUND(B171+((B292*$G353*B49*9)/((B49*8)+$H353)),0),0)</f>
        <v>124078</v>
      </c>
      <c r="C353" s="146">
        <f>IFERROR(ROUND(C171+((C292*$G353*C49*9)/((C49*8)+$H353)),0),0)</f>
        <v>451948</v>
      </c>
      <c r="D353" s="40">
        <f>IFERROR(ROUND(D171+((D292*$G353*D49*9)/((D49*8)+$H353)),0),0)</f>
        <v>6446</v>
      </c>
      <c r="E353" s="147">
        <f>MAX($B353:$D353)</f>
        <v>451948</v>
      </c>
      <c r="F353" s="46" t="str">
        <f>INDEX($B$2:$D$2,1,MATCH($E353,$B353:$D353,0))</f>
        <v>マキ</v>
      </c>
      <c r="G353" s="48">
        <f>IFERROR(AVERAGEIF($B49:$D49,"&gt;0"),0)</f>
        <v>49.666666666666664</v>
      </c>
      <c r="H353" s="46">
        <f>COUNTIF(レース別成績!$A$2:$A$88,"&lt;="&amp;$A353)</f>
        <v>74</v>
      </c>
    </row>
    <row r="354" spans="1:8" s="42" customFormat="1" x14ac:dyDescent="0.65">
      <c r="A354" s="45">
        <v>46151</v>
      </c>
      <c r="B354" s="134">
        <f>IFERROR(ROUND(B172+((B293*$G354*B50*9)/((B50*8)+$H354)),0),0)</f>
        <v>137821</v>
      </c>
      <c r="C354" s="146">
        <f>IFERROR(ROUND(C172+((C293*$G354*C50*9)/((C50*8)+$H354)),0),0)</f>
        <v>463452</v>
      </c>
      <c r="D354" s="40">
        <f>IFERROR(ROUND(D172+((D293*$G354*D50*9)/((D50*8)+$H354)),0),0)</f>
        <v>6481</v>
      </c>
      <c r="E354" s="147">
        <f>MAX($B354:$D354)</f>
        <v>463452</v>
      </c>
      <c r="F354" s="46" t="str">
        <f>INDEX($B$2:$D$2,1,MATCH($E354,$B354:$D354,0))</f>
        <v>マキ</v>
      </c>
      <c r="G354" s="48">
        <f>IFERROR(AVERAGEIF($B50:$D50,"&gt;0"),0)</f>
        <v>51</v>
      </c>
      <c r="H354" s="46">
        <f>COUNTIF(レース別成績!$A$2:$A$88,"&lt;="&amp;$A354)</f>
        <v>76</v>
      </c>
    </row>
    <row r="355" spans="1:8" s="42" customFormat="1" x14ac:dyDescent="0.65">
      <c r="A355" s="45">
        <v>46152</v>
      </c>
      <c r="B355" s="134">
        <f>IFERROR(ROUND(B173+((B294*$G355*B51*9)/((B51*8)+$H355)),0),0)</f>
        <v>151913</v>
      </c>
      <c r="C355" s="146">
        <f>IFERROR(ROUND(C173+((C294*$G355*C51*9)/((C51*8)+$H355)),0),0)</f>
        <v>473018</v>
      </c>
      <c r="D355" s="40">
        <f>IFERROR(ROUND(D173+((D294*$G355*D51*9)/((D51*8)+$H355)),0),0)</f>
        <v>6498</v>
      </c>
      <c r="E355" s="147">
        <f>MAX($B355:$D355)</f>
        <v>473018</v>
      </c>
      <c r="F355" s="46" t="str">
        <f>INDEX($B$2:$D$2,1,MATCH($E355,$B355:$D355,0))</f>
        <v>マキ</v>
      </c>
      <c r="G355" s="48">
        <f>IFERROR(AVERAGEIF($B51:$D51,"&gt;0"),0)</f>
        <v>51.666666666666664</v>
      </c>
      <c r="H355" s="46">
        <f>COUNTIF(レース別成績!$A$2:$A$88,"&lt;="&amp;$A355)</f>
        <v>77</v>
      </c>
    </row>
    <row r="356" spans="1:8" s="42" customFormat="1" x14ac:dyDescent="0.65">
      <c r="A356" s="45">
        <v>46155</v>
      </c>
      <c r="B356" s="134">
        <f>IFERROR(ROUND(B174+((B295*$G356*B52*9)/((B52*8)+$H356)),0),0)</f>
        <v>152604</v>
      </c>
      <c r="C356" s="146">
        <f>IFERROR(ROUND(C174+((C295*$G356*C52*9)/((C52*8)+$H356)),0),0)</f>
        <v>475380</v>
      </c>
      <c r="D356" s="40">
        <f>IFERROR(ROUND(D174+((D295*$G356*D52*9)/((D52*8)+$H356)),0),0)</f>
        <v>6514</v>
      </c>
      <c r="E356" s="147">
        <f>MAX($B356:$D356)</f>
        <v>475380</v>
      </c>
      <c r="F356" s="46" t="str">
        <f>INDEX($B$2:$D$2,1,MATCH($E356,$B356:$D356,0))</f>
        <v>マキ</v>
      </c>
      <c r="G356" s="48">
        <f>IFERROR(AVERAGEIF($B52:$D52,"&gt;0"),0)</f>
        <v>52.333333333333336</v>
      </c>
      <c r="H356" s="46">
        <f>COUNTIF(レース別成績!$A$2:$A$88,"&lt;="&amp;$A356)</f>
        <v>78</v>
      </c>
    </row>
    <row r="357" spans="1:8" s="42" customFormat="1" x14ac:dyDescent="0.65">
      <c r="A357" s="45">
        <v>46158</v>
      </c>
      <c r="B357" s="134">
        <f>IFERROR(ROUND(B175+((B296*$G357*B53*9)/((B53*8)+$H357)),0),0)</f>
        <v>155567</v>
      </c>
      <c r="C357" s="146">
        <f>IFERROR(ROUND(C175+((C296*$G357*C53*9)/((C53*8)+$H357)),0),0)</f>
        <v>485428</v>
      </c>
      <c r="D357" s="40">
        <f>IFERROR(ROUND(D175+((D296*$G357*D53*9)/((D53*8)+$H357)),0),0)</f>
        <v>6547</v>
      </c>
      <c r="E357" s="147">
        <f>MAX($B357:$D357)</f>
        <v>485428</v>
      </c>
      <c r="F357" s="46" t="str">
        <f>INDEX($B$2:$D$2,1,MATCH($E357,$B357:$D357,0))</f>
        <v>マキ</v>
      </c>
      <c r="G357" s="48">
        <f>IFERROR(AVERAGEIF($B53:$D53,"&gt;0"),0)</f>
        <v>53.666666666666664</v>
      </c>
      <c r="H357" s="46">
        <f>COUNTIF(レース別成績!$A$2:$A$88,"&lt;="&amp;$A357)</f>
        <v>80</v>
      </c>
    </row>
    <row r="358" spans="1:8" s="42" customFormat="1" x14ac:dyDescent="0.65">
      <c r="A358" s="45">
        <v>46159</v>
      </c>
      <c r="B358" s="134">
        <f>IFERROR(ROUND(B176+((B297*$G358*B54*9)/((B54*8)+$H358)),0),0)</f>
        <v>172294</v>
      </c>
      <c r="C358" s="146">
        <f>IFERROR(ROUND(C176+((C297*$G358*C54*9)/((C54*8)+$H358)),0),0)</f>
        <v>489808</v>
      </c>
      <c r="D358" s="40">
        <f>IFERROR(ROUND(D176+((D297*$G358*D54*9)/((D54*8)+$H358)),0),0)</f>
        <v>6562</v>
      </c>
      <c r="E358" s="147">
        <f>MAX($B358:$D358)</f>
        <v>489808</v>
      </c>
      <c r="F358" s="46" t="str">
        <f>INDEX($B$2:$D$2,1,MATCH($E358,$B358:$D358,0))</f>
        <v>マキ</v>
      </c>
      <c r="G358" s="48">
        <f>IFERROR(AVERAGEIF($B54:$D54,"&gt;0"),0)</f>
        <v>54.333333333333336</v>
      </c>
      <c r="H358" s="46">
        <f>COUNTIF(レース別成績!$A$2:$A$88,"&lt;="&amp;$A358)</f>
        <v>81</v>
      </c>
    </row>
    <row r="359" spans="1:8" s="42" customFormat="1" x14ac:dyDescent="0.65">
      <c r="A359" s="45">
        <v>46165</v>
      </c>
      <c r="B359" s="134">
        <f>IFERROR(ROUND(B177+((B298*$G359*B55*9)/((B55*8)+$H359)),0),0)</f>
        <v>173117</v>
      </c>
      <c r="C359" s="146">
        <f>IFERROR(ROUND(C177+((C298*$G359*C55*9)/((C55*8)+$H359)),0),0)</f>
        <v>491785</v>
      </c>
      <c r="D359" s="40">
        <f>IFERROR(ROUND(D177+((D298*$G359*D55*9)/((D55*8)+$H359)),0),0)</f>
        <v>6578</v>
      </c>
      <c r="E359" s="147">
        <f>MAX($B359:$D359)</f>
        <v>491785</v>
      </c>
      <c r="F359" s="46" t="str">
        <f>INDEX($B$2:$D$2,1,MATCH($E359,$B359:$D359,0))</f>
        <v>マキ</v>
      </c>
      <c r="G359" s="48">
        <f>IFERROR(AVERAGEIF($B55:$D55,"&gt;0"),0)</f>
        <v>55</v>
      </c>
      <c r="H359" s="46">
        <f>COUNTIF(レース別成績!$A$2:$A$88,"&lt;="&amp;$A359)</f>
        <v>82</v>
      </c>
    </row>
    <row r="360" spans="1:8" s="42" customFormat="1" x14ac:dyDescent="0.65">
      <c r="A360" s="45">
        <v>46166</v>
      </c>
      <c r="B360" s="134">
        <f>IFERROR(ROUND(B178+((B299*$G360*B56*9)/((B56*8)+$H360)),0),0)</f>
        <v>185458</v>
      </c>
      <c r="C360" s="153">
        <f>IFERROR(ROUND(C178+((C299*$G360*C56*9)/((C56*8)+$H360)),0),0)</f>
        <v>501190</v>
      </c>
      <c r="D360" s="40">
        <f>IFERROR(ROUND(D178+((D299*$G360*D56*9)/((D56*8)+$H360)),0),0)</f>
        <v>6593</v>
      </c>
      <c r="E360" s="154">
        <f>MAX($B360:$D360)</f>
        <v>501190</v>
      </c>
      <c r="F360" s="46" t="str">
        <f>INDEX($B$2:$D$2,1,MATCH($E360,$B360:$D360,0))</f>
        <v>マキ</v>
      </c>
      <c r="G360" s="48">
        <f>IFERROR(AVERAGEIF($B56:$D56,"&gt;0"),0)</f>
        <v>55.666666666666664</v>
      </c>
      <c r="H360" s="46">
        <f>COUNTIF(レース別成績!$A$2:$A$88,"&lt;="&amp;$A360)</f>
        <v>83</v>
      </c>
    </row>
    <row r="361" spans="1:8" s="42" customFormat="1" x14ac:dyDescent="0.65">
      <c r="A361" s="45">
        <v>46172</v>
      </c>
      <c r="B361" s="134">
        <f>IFERROR(ROUND(B179+((B300*$G361*B57*9)/((B57*8)+$H361)),0),0)</f>
        <v>187301</v>
      </c>
      <c r="C361" s="153">
        <f>IFERROR(ROUND(C179+((C300*$G361*C57*9)/((C57*8)+$H361)),0),0)</f>
        <v>521838</v>
      </c>
      <c r="D361" s="40">
        <f>IFERROR(ROUND(D179+((D300*$G361*D57*9)/((D57*8)+$H361)),0),0)</f>
        <v>6608</v>
      </c>
      <c r="E361" s="154">
        <f>MAX($B361:$D361)</f>
        <v>521838</v>
      </c>
      <c r="F361" s="46" t="str">
        <f>INDEX($B$2:$D$2,1,MATCH($E361,$B361:$D361,0))</f>
        <v>マキ</v>
      </c>
      <c r="G361" s="48">
        <f>IFERROR(AVERAGEIF($B57:$D57,"&gt;0"),0)</f>
        <v>56.333333333333336</v>
      </c>
      <c r="H361" s="46">
        <f>COUNTIF(レース別成績!$A$2:$A$88,"&lt;="&amp;$A361)</f>
        <v>84</v>
      </c>
    </row>
    <row r="362" spans="1:8" s="42" customFormat="1" ht="17.25" thickBot="1" x14ac:dyDescent="0.7">
      <c r="A362" s="45">
        <v>46173</v>
      </c>
      <c r="B362" s="134">
        <f>IFERROR(ROUND(B180+((B301*$G362*B58*9)/((B58*8)+$H362)),0),0)</f>
        <v>195894</v>
      </c>
      <c r="C362" s="153">
        <f>IFERROR(ROUND(C180+((C301*$G362*C58*9)/((C58*8)+$H362)),0),0)</f>
        <v>528194</v>
      </c>
      <c r="D362" s="40">
        <f>IFERROR(ROUND(D180+((D301*$G362*D58*9)/((D58*8)+$H362)),0),0)</f>
        <v>6618</v>
      </c>
      <c r="E362" s="154">
        <f>MAX($B362:$D362)</f>
        <v>528194</v>
      </c>
      <c r="F362" s="46" t="str">
        <f>INDEX($B$2:$D$2,1,MATCH($E362,$B362:$D362,0))</f>
        <v>マキ</v>
      </c>
      <c r="G362" s="48">
        <f>IFERROR(AVERAGEIF($B58:$D58,"&gt;0"),0)</f>
        <v>58</v>
      </c>
      <c r="H362" s="46">
        <f>COUNTIF(レース別成績!$A$2:$A$88,"&lt;="&amp;$A362)</f>
        <v>87</v>
      </c>
    </row>
    <row r="363" spans="1:8" s="42" customFormat="1" ht="17.25" thickBot="1" x14ac:dyDescent="0.7">
      <c r="A363" s="43" t="s">
        <v>0</v>
      </c>
      <c r="B363" s="44" t="str">
        <f t="shared" ref="B363:D363" si="10">B$2</f>
        <v>ユメ</v>
      </c>
      <c r="C363" s="44" t="str">
        <f t="shared" si="10"/>
        <v>マキ</v>
      </c>
      <c r="D363" s="44" t="str">
        <f t="shared" si="10"/>
        <v>ピタ</v>
      </c>
      <c r="E363" s="44" t="str">
        <f>E$62</f>
        <v>TOP</v>
      </c>
      <c r="F363" s="44" t="str">
        <f>F$62</f>
        <v>ID</v>
      </c>
      <c r="G363" s="49"/>
      <c r="H363" s="50"/>
    </row>
    <row r="364" spans="1:8" ht="17.25" thickBot="1" x14ac:dyDescent="0.7">
      <c r="A364" s="43" t="s">
        <v>74</v>
      </c>
      <c r="B364" s="162">
        <f>MAX(B307:B362)</f>
        <v>195894</v>
      </c>
      <c r="C364" s="176">
        <f>MAX(C307:C362)</f>
        <v>528194</v>
      </c>
      <c r="D364" s="44">
        <f>MAX(D307:D362)</f>
        <v>6618</v>
      </c>
      <c r="E364" s="176">
        <f>MAX(E307:E362)</f>
        <v>528194</v>
      </c>
      <c r="F364" s="47" t="str">
        <f>INDEX($B$306:$D$306,1,MATCH($E364,$B364:$D364,0))</f>
        <v>マキ</v>
      </c>
      <c r="G364" s="51"/>
      <c r="H364" s="52"/>
    </row>
    <row r="366" spans="1:8" x14ac:dyDescent="0.65">
      <c r="B366" s="52"/>
      <c r="C366" s="52"/>
      <c r="D366" s="52"/>
    </row>
  </sheetData>
  <phoneticPr fontId="1"/>
  <pageMargins left="0.7" right="0.7" top="0.75" bottom="0.75" header="0.3" footer="0.3"/>
  <pageSetup paperSize="9" orientation="portrait" horizontalDpi="0" verticalDpi="0" r:id="rId1"/>
  <ignoredErrors>
    <ignoredError sqref="F119 F241 F363" 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6EDE5-1ABD-4B6B-937F-8871503C9E05}">
  <dimension ref="A1:G111"/>
  <sheetViews>
    <sheetView topLeftCell="A36" workbookViewId="0">
      <selection activeCell="I49" sqref="I49"/>
    </sheetView>
  </sheetViews>
  <sheetFormatPr defaultRowHeight="16.899999999999999" x14ac:dyDescent="0.65"/>
  <cols>
    <col min="1" max="2" width="10.5625" style="113" customWidth="1"/>
    <col min="3" max="5" width="8.0625" style="113" customWidth="1"/>
    <col min="6" max="8" width="8.0625" style="112" customWidth="1"/>
    <col min="9" max="16384" width="9" style="112"/>
  </cols>
  <sheetData>
    <row r="1" spans="1:7" ht="17.25" thickBot="1" x14ac:dyDescent="0.7">
      <c r="A1" s="112" t="s">
        <v>89</v>
      </c>
    </row>
    <row r="2" spans="1:7" ht="18" customHeight="1" thickBot="1" x14ac:dyDescent="0.7">
      <c r="A2" s="114" t="s">
        <v>84</v>
      </c>
      <c r="B2" s="114" t="s">
        <v>85</v>
      </c>
      <c r="C2" s="115" t="str">
        <f>日付別成績!B$2</f>
        <v>ユメ</v>
      </c>
      <c r="D2" s="115" t="str">
        <f>日付別成績!C$2</f>
        <v>マキ</v>
      </c>
      <c r="E2" s="115" t="str">
        <f>日付別成績!D$2</f>
        <v>ピタ</v>
      </c>
      <c r="F2" s="115" t="s">
        <v>70</v>
      </c>
      <c r="G2" s="115" t="s">
        <v>4</v>
      </c>
    </row>
    <row r="3" spans="1:7" s="113" customFormat="1" x14ac:dyDescent="0.65">
      <c r="A3" s="116">
        <v>46023</v>
      </c>
      <c r="B3" s="116">
        <v>46027</v>
      </c>
      <c r="C3" s="118">
        <f>COUNTIFS(レース別成績!$A$2:$A$88,"&gt;="&amp;$A3,レース別成績!$A$2:$A$88,"&lt;="&amp;$B3,レース別成績!H$2:H$88,"&gt;=0")</f>
        <v>2</v>
      </c>
      <c r="D3" s="118">
        <f>COUNTIFS(レース別成績!$A$2:$A$88,"&gt;="&amp;$A3,レース別成績!$A$2:$A$88,"&lt;="&amp;$B3,レース別成績!I$2:I$88,"&gt;=0")</f>
        <v>2</v>
      </c>
      <c r="E3" s="118">
        <f>COUNTIFS(レース別成績!$A$2:$A$88,"&gt;="&amp;$A3,レース別成績!$A$2:$A$88,"&lt;="&amp;$B3,レース別成績!J$2:J$88,"&gt;=0")</f>
        <v>0</v>
      </c>
      <c r="F3" s="117">
        <f>MAX($C3:$E3)</f>
        <v>2</v>
      </c>
      <c r="G3" s="117" t="str">
        <f>INDEX($C$29:$E$29,1,MATCH($F3,$C3:$E3,0))</f>
        <v>ユメ</v>
      </c>
    </row>
    <row r="4" spans="1:7" s="113" customFormat="1" x14ac:dyDescent="0.65">
      <c r="A4" s="116">
        <f>B3+1</f>
        <v>46028</v>
      </c>
      <c r="B4" s="116">
        <f>A4+6</f>
        <v>46034</v>
      </c>
      <c r="C4" s="118">
        <f>COUNTIFS(レース別成績!$A$2:$A$88,"&gt;="&amp;$A4,レース別成績!$A$2:$A$88,"&lt;="&amp;$B4,レース別成績!H$2:H$88,"&gt;=0")</f>
        <v>2</v>
      </c>
      <c r="D4" s="118">
        <f>COUNTIFS(レース別成績!$A$2:$A$88,"&gt;="&amp;$A4,レース別成績!$A$2:$A$88,"&lt;="&amp;$B4,レース別成績!I$2:I$88,"&gt;=0")</f>
        <v>2</v>
      </c>
      <c r="E4" s="118">
        <f>COUNTIFS(レース別成績!$A$2:$A$88,"&gt;="&amp;$A4,レース別成績!$A$2:$A$88,"&lt;="&amp;$B4,レース別成績!J$2:J$88,"&gt;=0")</f>
        <v>2</v>
      </c>
      <c r="F4" s="117">
        <f>MAX($C4:$E4)</f>
        <v>2</v>
      </c>
      <c r="G4" s="117" t="str">
        <f>INDEX($C$29:$E$29,1,MATCH($F4,$C4:$E4,0))</f>
        <v>ユメ</v>
      </c>
    </row>
    <row r="5" spans="1:7" s="113" customFormat="1" x14ac:dyDescent="0.65">
      <c r="A5" s="116">
        <f>B4+1</f>
        <v>46035</v>
      </c>
      <c r="B5" s="116">
        <f>A5+6</f>
        <v>46041</v>
      </c>
      <c r="C5" s="118">
        <f>COUNTIFS(レース別成績!$A$2:$A$88,"&gt;="&amp;$A5,レース別成績!$A$2:$A$88,"&lt;="&amp;$B5,レース別成績!H$2:H$88,"&gt;=0")</f>
        <v>2</v>
      </c>
      <c r="D5" s="118">
        <f>COUNTIFS(レース別成績!$A$2:$A$88,"&gt;="&amp;$A5,レース別成績!$A$2:$A$88,"&lt;="&amp;$B5,レース別成績!I$2:I$88,"&gt;=0")</f>
        <v>2</v>
      </c>
      <c r="E5" s="118">
        <f>COUNTIFS(レース別成績!$A$2:$A$88,"&gt;="&amp;$A5,レース別成績!$A$2:$A$88,"&lt;="&amp;$B5,レース別成績!J$2:J$88,"&gt;=0")</f>
        <v>0</v>
      </c>
      <c r="F5" s="117">
        <f>MAX($C5:$E5)</f>
        <v>2</v>
      </c>
      <c r="G5" s="117" t="str">
        <f>INDEX($C$29:$E$29,1,MATCH($F5,$C5:$E5,0))</f>
        <v>ユメ</v>
      </c>
    </row>
    <row r="6" spans="1:7" s="113" customFormat="1" x14ac:dyDescent="0.65">
      <c r="A6" s="116">
        <f>B5+1</f>
        <v>46042</v>
      </c>
      <c r="B6" s="116">
        <f>A6+6</f>
        <v>46048</v>
      </c>
      <c r="C6" s="118">
        <f>COUNTIFS(レース別成績!$A$2:$A$88,"&gt;="&amp;$A6,レース別成績!$A$2:$A$88,"&lt;="&amp;$B6,レース別成績!H$2:H$88,"&gt;=0")</f>
        <v>3</v>
      </c>
      <c r="D6" s="118">
        <f>COUNTIFS(レース別成績!$A$2:$A$88,"&gt;="&amp;$A6,レース別成績!$A$2:$A$88,"&lt;="&amp;$B6,レース別成績!I$2:I$88,"&gt;=0")</f>
        <v>4</v>
      </c>
      <c r="E6" s="118">
        <f>COUNTIFS(レース別成績!$A$2:$A$88,"&gt;="&amp;$A6,レース別成績!$A$2:$A$88,"&lt;="&amp;$B6,レース別成績!J$2:J$88,"&gt;=0")</f>
        <v>0</v>
      </c>
      <c r="F6" s="117">
        <f>MAX($C6:$E6)</f>
        <v>4</v>
      </c>
      <c r="G6" s="117" t="str">
        <f>INDEX($C$29:$E$29,1,MATCH($F6,$C6:$E6,0))</f>
        <v>マキ</v>
      </c>
    </row>
    <row r="7" spans="1:7" s="113" customFormat="1" x14ac:dyDescent="0.65">
      <c r="A7" s="116">
        <f>B6+1</f>
        <v>46049</v>
      </c>
      <c r="B7" s="116">
        <f>A7+6</f>
        <v>46055</v>
      </c>
      <c r="C7" s="118">
        <f>COUNTIFS(レース別成績!$A$2:$A$88,"&gt;="&amp;$A7,レース別成績!$A$2:$A$88,"&lt;="&amp;$B7,レース別成績!H$2:H$88,"&gt;=0")</f>
        <v>2</v>
      </c>
      <c r="D7" s="118">
        <f>COUNTIFS(レース別成績!$A$2:$A$88,"&gt;="&amp;$A7,レース別成績!$A$2:$A$88,"&lt;="&amp;$B7,レース別成績!I$2:I$88,"&gt;=0")</f>
        <v>2</v>
      </c>
      <c r="E7" s="118">
        <f>COUNTIFS(レース別成績!$A$2:$A$88,"&gt;="&amp;$A7,レース別成績!$A$2:$A$88,"&lt;="&amp;$B7,レース別成績!J$2:J$88,"&gt;=0")</f>
        <v>0</v>
      </c>
      <c r="F7" s="117">
        <f>MAX($C7:$E7)</f>
        <v>2</v>
      </c>
      <c r="G7" s="117" t="str">
        <f>INDEX($C$29:$E$29,1,MATCH($F7,$C7:$E7,0))</f>
        <v>ユメ</v>
      </c>
    </row>
    <row r="8" spans="1:7" s="113" customFormat="1" x14ac:dyDescent="0.65">
      <c r="A8" s="116">
        <f t="shared" ref="A8:A9" si="0">B7+1</f>
        <v>46056</v>
      </c>
      <c r="B8" s="116">
        <f t="shared" ref="B8:B9" si="1">A8+6</f>
        <v>46062</v>
      </c>
      <c r="C8" s="118">
        <f>COUNTIFS(レース別成績!$A$2:$A$88,"&gt;="&amp;$A8,レース別成績!$A$2:$A$88,"&lt;="&amp;$B8,レース別成績!H$2:H$88,"&gt;=0")</f>
        <v>0</v>
      </c>
      <c r="D8" s="118">
        <f>COUNTIFS(レース別成績!$A$2:$A$88,"&gt;="&amp;$A8,レース別成績!$A$2:$A$88,"&lt;="&amp;$B8,レース別成績!I$2:I$88,"&gt;=0")</f>
        <v>0</v>
      </c>
      <c r="E8" s="118">
        <f>COUNTIFS(レース別成績!$A$2:$A$88,"&gt;="&amp;$A8,レース別成績!$A$2:$A$88,"&lt;="&amp;$B8,レース別成績!J$2:J$88,"&gt;=0")</f>
        <v>0</v>
      </c>
      <c r="F8" s="117">
        <f>MAX($C8:$E8)</f>
        <v>0</v>
      </c>
      <c r="G8" s="117" t="s">
        <v>225</v>
      </c>
    </row>
    <row r="9" spans="1:7" s="113" customFormat="1" x14ac:dyDescent="0.65">
      <c r="A9" s="116">
        <f t="shared" si="0"/>
        <v>46063</v>
      </c>
      <c r="B9" s="116">
        <f t="shared" si="1"/>
        <v>46069</v>
      </c>
      <c r="C9" s="118">
        <f>COUNTIFS(レース別成績!$A$2:$A$88,"&gt;="&amp;$A9,レース別成績!$A$2:$A$88,"&lt;="&amp;$B9,レース別成績!H$2:H$88,"&gt;=0")</f>
        <v>8</v>
      </c>
      <c r="D9" s="118">
        <f>COUNTIFS(レース別成績!$A$2:$A$88,"&gt;="&amp;$A9,レース別成績!$A$2:$A$88,"&lt;="&amp;$B9,レース別成績!I$2:I$88,"&gt;=0")</f>
        <v>9</v>
      </c>
      <c r="E9" s="118">
        <f>COUNTIFS(レース別成績!$A$2:$A$88,"&gt;="&amp;$A9,レース別成績!$A$2:$A$88,"&lt;="&amp;$B9,レース別成績!J$2:J$88,"&gt;=0")</f>
        <v>0</v>
      </c>
      <c r="F9" s="117">
        <f>MAX($C9:$E9)</f>
        <v>9</v>
      </c>
      <c r="G9" s="117" t="str">
        <f>INDEX($C$29:$E$29,1,MATCH($F9,$C9:$E9,0))</f>
        <v>マキ</v>
      </c>
    </row>
    <row r="10" spans="1:7" s="113" customFormat="1" x14ac:dyDescent="0.65">
      <c r="A10" s="116">
        <f t="shared" ref="A10" si="2">B9+1</f>
        <v>46070</v>
      </c>
      <c r="B10" s="116">
        <f t="shared" ref="B10" si="3">A10+6</f>
        <v>46076</v>
      </c>
      <c r="C10" s="118">
        <f>COUNTIFS(レース別成績!$A$2:$A$88,"&gt;="&amp;$A10,レース別成績!$A$2:$A$88,"&lt;="&amp;$B10,レース別成績!H$2:H$88,"&gt;=0")</f>
        <v>6</v>
      </c>
      <c r="D10" s="118">
        <f>COUNTIFS(レース別成績!$A$2:$A$88,"&gt;="&amp;$A10,レース別成績!$A$2:$A$88,"&lt;="&amp;$B10,レース別成績!I$2:I$88,"&gt;=0")</f>
        <v>6</v>
      </c>
      <c r="E10" s="118">
        <f>COUNTIFS(レース別成績!$A$2:$A$88,"&gt;="&amp;$A10,レース別成績!$A$2:$A$88,"&lt;="&amp;$B10,レース別成績!J$2:J$88,"&gt;=0")</f>
        <v>1</v>
      </c>
      <c r="F10" s="117">
        <f>MAX($C10:$E10)</f>
        <v>6</v>
      </c>
      <c r="G10" s="117" t="str">
        <f>INDEX($C$29:$E$29,1,MATCH($F10,$C10:$E10,0))</f>
        <v>ユメ</v>
      </c>
    </row>
    <row r="11" spans="1:7" s="113" customFormat="1" x14ac:dyDescent="0.65">
      <c r="A11" s="116">
        <f t="shared" ref="A11" si="4">B10+1</f>
        <v>46077</v>
      </c>
      <c r="B11" s="116">
        <f t="shared" ref="B11" si="5">A11+6</f>
        <v>46083</v>
      </c>
      <c r="C11" s="118">
        <f>COUNTIFS(レース別成績!$A$2:$A$88,"&gt;="&amp;$A11,レース別成績!$A$2:$A$88,"&lt;="&amp;$B11,レース別成績!H$2:H$88,"&gt;=0")</f>
        <v>3</v>
      </c>
      <c r="D11" s="118">
        <f>COUNTIFS(レース別成績!$A$2:$A$88,"&gt;="&amp;$A11,レース別成績!$A$2:$A$88,"&lt;="&amp;$B11,レース別成績!I$2:I$88,"&gt;=0")</f>
        <v>3</v>
      </c>
      <c r="E11" s="118">
        <f>COUNTIFS(レース別成績!$A$2:$A$88,"&gt;="&amp;$A11,レース別成績!$A$2:$A$88,"&lt;="&amp;$B11,レース別成績!J$2:J$88,"&gt;=0")</f>
        <v>0</v>
      </c>
      <c r="F11" s="117">
        <f>MAX($C11:$E11)</f>
        <v>3</v>
      </c>
      <c r="G11" s="117" t="str">
        <f>INDEX($C$29:$E$29,1,MATCH($F11,$C11:$E11,0))</f>
        <v>ユメ</v>
      </c>
    </row>
    <row r="12" spans="1:7" s="113" customFormat="1" x14ac:dyDescent="0.65">
      <c r="A12" s="116">
        <f t="shared" ref="A12" si="6">B11+1</f>
        <v>46084</v>
      </c>
      <c r="B12" s="116">
        <f t="shared" ref="B12" si="7">A12+6</f>
        <v>46090</v>
      </c>
      <c r="C12" s="118">
        <f>COUNTIFS(レース別成績!$A$2:$A$88,"&gt;="&amp;$A12,レース別成績!$A$2:$A$88,"&lt;="&amp;$B12,レース別成績!H$2:H$88,"&gt;=0")</f>
        <v>3</v>
      </c>
      <c r="D12" s="118">
        <f>COUNTIFS(レース別成績!$A$2:$A$88,"&gt;="&amp;$A12,レース別成績!$A$2:$A$88,"&lt;="&amp;$B12,レース別成績!I$2:I$88,"&gt;=0")</f>
        <v>3</v>
      </c>
      <c r="E12" s="118">
        <f>COUNTIFS(レース別成績!$A$2:$A$88,"&gt;="&amp;$A12,レース別成績!$A$2:$A$88,"&lt;="&amp;$B12,レース別成績!J$2:J$88,"&gt;=0")</f>
        <v>0</v>
      </c>
      <c r="F12" s="117">
        <f>MAX($C12:$E12)</f>
        <v>3</v>
      </c>
      <c r="G12" s="117" t="str">
        <f>INDEX($C$29:$E$29,1,MATCH($F12,$C12:$E12,0))</f>
        <v>ユメ</v>
      </c>
    </row>
    <row r="13" spans="1:7" s="113" customFormat="1" x14ac:dyDescent="0.65">
      <c r="A13" s="116">
        <f t="shared" ref="A13" si="8">B12+1</f>
        <v>46091</v>
      </c>
      <c r="B13" s="116">
        <f t="shared" ref="B13" si="9">A13+6</f>
        <v>46097</v>
      </c>
      <c r="C13" s="118">
        <f>COUNTIFS(レース別成績!$A$2:$A$88,"&gt;="&amp;$A13,レース別成績!$A$2:$A$88,"&lt;="&amp;$B13,レース別成績!H$2:H$88,"&gt;=0")</f>
        <v>4</v>
      </c>
      <c r="D13" s="118">
        <f>COUNTIFS(レース別成績!$A$2:$A$88,"&gt;="&amp;$A13,レース別成績!$A$2:$A$88,"&lt;="&amp;$B13,レース別成績!I$2:I$88,"&gt;=0")</f>
        <v>4</v>
      </c>
      <c r="E13" s="118">
        <f>COUNTIFS(レース別成績!$A$2:$A$88,"&gt;="&amp;$A13,レース別成績!$A$2:$A$88,"&lt;="&amp;$B13,レース別成績!J$2:J$88,"&gt;=0")</f>
        <v>0</v>
      </c>
      <c r="F13" s="117">
        <f>MAX($C13:$E13)</f>
        <v>4</v>
      </c>
      <c r="G13" s="117" t="str">
        <f>INDEX($C$29:$E$29,1,MATCH($F13,$C13:$E13,0))</f>
        <v>ユメ</v>
      </c>
    </row>
    <row r="14" spans="1:7" s="113" customFormat="1" x14ac:dyDescent="0.65">
      <c r="A14" s="116">
        <f t="shared" ref="A14" si="10">B13+1</f>
        <v>46098</v>
      </c>
      <c r="B14" s="116">
        <f t="shared" ref="B14" si="11">A14+6</f>
        <v>46104</v>
      </c>
      <c r="C14" s="118">
        <f>COUNTIFS(レース別成績!$A$2:$A$88,"&gt;="&amp;$A14,レース別成績!$A$2:$A$88,"&lt;="&amp;$B14,レース別成績!H$2:H$88,"&gt;=0")</f>
        <v>4</v>
      </c>
      <c r="D14" s="118">
        <f>COUNTIFS(レース別成績!$A$2:$A$88,"&gt;="&amp;$A14,レース別成績!$A$2:$A$88,"&lt;="&amp;$B14,レース別成績!I$2:I$88,"&gt;=0")</f>
        <v>4</v>
      </c>
      <c r="E14" s="118">
        <f>COUNTIFS(レース別成績!$A$2:$A$88,"&gt;="&amp;$A14,レース別成績!$A$2:$A$88,"&lt;="&amp;$B14,レース別成績!J$2:J$88,"&gt;=0")</f>
        <v>0</v>
      </c>
      <c r="F14" s="117">
        <f>MAX($C14:$E14)</f>
        <v>4</v>
      </c>
      <c r="G14" s="117" t="str">
        <f>INDEX($C$29:$E$29,1,MATCH($F14,$C14:$E14,0))</f>
        <v>ユメ</v>
      </c>
    </row>
    <row r="15" spans="1:7" s="113" customFormat="1" x14ac:dyDescent="0.65">
      <c r="A15" s="116">
        <f t="shared" ref="A15" si="12">B14+1</f>
        <v>46105</v>
      </c>
      <c r="B15" s="116">
        <f t="shared" ref="B15" si="13">A15+6</f>
        <v>46111</v>
      </c>
      <c r="C15" s="118">
        <f>COUNTIFS(レース別成績!$A$2:$A$88,"&gt;="&amp;$A15,レース別成績!$A$2:$A$88,"&lt;="&amp;$B15,レース別成績!H$2:H$88,"&gt;=0")</f>
        <v>6</v>
      </c>
      <c r="D15" s="118">
        <f>COUNTIFS(レース別成績!$A$2:$A$88,"&gt;="&amp;$A15,レース別成績!$A$2:$A$88,"&lt;="&amp;$B15,レース別成績!I$2:I$88,"&gt;=0")</f>
        <v>6</v>
      </c>
      <c r="E15" s="118">
        <f>COUNTIFS(レース別成績!$A$2:$A$88,"&gt;="&amp;$A15,レース別成績!$A$2:$A$88,"&lt;="&amp;$B15,レース別成績!J$2:J$88,"&gt;=0")</f>
        <v>0</v>
      </c>
      <c r="F15" s="117">
        <f>MAX($C15:$E15)</f>
        <v>6</v>
      </c>
      <c r="G15" s="117" t="str">
        <f>INDEX($C$29:$E$29,1,MATCH($F15,$C15:$E15,0))</f>
        <v>ユメ</v>
      </c>
    </row>
    <row r="16" spans="1:7" s="113" customFormat="1" x14ac:dyDescent="0.65">
      <c r="A16" s="116">
        <f t="shared" ref="A16" si="14">B15+1</f>
        <v>46112</v>
      </c>
      <c r="B16" s="116">
        <f t="shared" ref="B16" si="15">A16+6</f>
        <v>46118</v>
      </c>
      <c r="C16" s="118">
        <f>COUNTIFS(レース別成績!$A$2:$A$88,"&gt;="&amp;$A16,レース別成績!$A$2:$A$88,"&lt;="&amp;$B16,レース別成績!H$2:H$88,"&gt;=0")</f>
        <v>4</v>
      </c>
      <c r="D16" s="118">
        <f>COUNTIFS(レース別成績!$A$2:$A$88,"&gt;="&amp;$A16,レース別成績!$A$2:$A$88,"&lt;="&amp;$B16,レース別成績!I$2:I$88,"&gt;=0")</f>
        <v>4</v>
      </c>
      <c r="E16" s="118">
        <f>COUNTIFS(レース別成績!$A$2:$A$88,"&gt;="&amp;$A16,レース別成績!$A$2:$A$88,"&lt;="&amp;$B16,レース別成績!J$2:J$88,"&gt;=0")</f>
        <v>0</v>
      </c>
      <c r="F16" s="117">
        <f>MAX($C16:$E16)</f>
        <v>4</v>
      </c>
      <c r="G16" s="117" t="str">
        <f>INDEX($C$29:$E$29,1,MATCH($F16,$C16:$E16,0))</f>
        <v>ユメ</v>
      </c>
    </row>
    <row r="17" spans="1:7" s="113" customFormat="1" x14ac:dyDescent="0.65">
      <c r="A17" s="116">
        <f t="shared" ref="A17" si="16">B16+1</f>
        <v>46119</v>
      </c>
      <c r="B17" s="116">
        <f t="shared" ref="B17" si="17">A17+6</f>
        <v>46125</v>
      </c>
      <c r="C17" s="118">
        <f>COUNTIFS(レース別成績!$A$2:$A$88,"&gt;="&amp;$A17,レース別成績!$A$2:$A$88,"&lt;="&amp;$B17,レース別成績!H$2:H$88,"&gt;=0")</f>
        <v>4</v>
      </c>
      <c r="D17" s="118">
        <f>COUNTIFS(レース別成績!$A$2:$A$88,"&gt;="&amp;$A17,レース別成績!$A$2:$A$88,"&lt;="&amp;$B17,レース別成績!I$2:I$88,"&gt;=0")</f>
        <v>4</v>
      </c>
      <c r="E17" s="118">
        <f>COUNTIFS(レース別成績!$A$2:$A$88,"&gt;="&amp;$A17,レース別成績!$A$2:$A$88,"&lt;="&amp;$B17,レース別成績!J$2:J$88,"&gt;=0")</f>
        <v>0</v>
      </c>
      <c r="F17" s="117">
        <f>MAX($C17:$E17)</f>
        <v>4</v>
      </c>
      <c r="G17" s="117" t="str">
        <f>INDEX($C$29:$E$29,1,MATCH($F17,$C17:$E17,0))</f>
        <v>ユメ</v>
      </c>
    </row>
    <row r="18" spans="1:7" s="113" customFormat="1" x14ac:dyDescent="0.65">
      <c r="A18" s="116">
        <f t="shared" ref="A18" si="18">B17+1</f>
        <v>46126</v>
      </c>
      <c r="B18" s="116">
        <f t="shared" ref="B18" si="19">A18+6</f>
        <v>46132</v>
      </c>
      <c r="C18" s="118">
        <f>COUNTIFS(レース別成績!$A$2:$A$88,"&gt;="&amp;$A18,レース別成績!$A$2:$A$88,"&lt;="&amp;$B18,レース別成績!H$2:H$88,"&gt;=0")</f>
        <v>5</v>
      </c>
      <c r="D18" s="118">
        <f>COUNTIFS(レース別成績!$A$2:$A$88,"&gt;="&amp;$A18,レース別成績!$A$2:$A$88,"&lt;="&amp;$B18,レース別成績!I$2:I$88,"&gt;=0")</f>
        <v>5</v>
      </c>
      <c r="E18" s="118">
        <f>COUNTIFS(レース別成績!$A$2:$A$88,"&gt;="&amp;$A18,レース別成績!$A$2:$A$88,"&lt;="&amp;$B18,レース別成績!J$2:J$88,"&gt;=0")</f>
        <v>0</v>
      </c>
      <c r="F18" s="117">
        <f>MAX($C18:$E18)</f>
        <v>5</v>
      </c>
      <c r="G18" s="117" t="str">
        <f>INDEX($C$29:$E$29,1,MATCH($F18,$C18:$E18,0))</f>
        <v>ユメ</v>
      </c>
    </row>
    <row r="19" spans="1:7" s="113" customFormat="1" x14ac:dyDescent="0.65">
      <c r="A19" s="116">
        <f t="shared" ref="A19" si="20">B18+1</f>
        <v>46133</v>
      </c>
      <c r="B19" s="116">
        <f t="shared" ref="B19" si="21">A19+6</f>
        <v>46139</v>
      </c>
      <c r="C19" s="118">
        <f>COUNTIFS(レース別成績!$A$2:$A$88,"&gt;="&amp;$A19,レース別成績!$A$2:$A$88,"&lt;="&amp;$B19,レース別成績!H$2:H$88,"&gt;=0")</f>
        <v>6</v>
      </c>
      <c r="D19" s="118">
        <f>COUNTIFS(レース別成績!$A$2:$A$88,"&gt;="&amp;$A19,レース別成績!$A$2:$A$88,"&lt;="&amp;$B19,レース別成績!I$2:I$88,"&gt;=0")</f>
        <v>6</v>
      </c>
      <c r="E19" s="118">
        <f>COUNTIFS(レース別成績!$A$2:$A$88,"&gt;="&amp;$A19,レース別成績!$A$2:$A$88,"&lt;="&amp;$B19,レース別成績!J$2:J$88,"&gt;=0")</f>
        <v>0</v>
      </c>
      <c r="F19" s="117">
        <f>MAX($C19:$E19)</f>
        <v>6</v>
      </c>
      <c r="G19" s="117" t="str">
        <f>INDEX($C$29:$E$29,1,MATCH($F19,$C19:$E19,0))</f>
        <v>ユメ</v>
      </c>
    </row>
    <row r="20" spans="1:7" s="113" customFormat="1" x14ac:dyDescent="0.65">
      <c r="A20" s="116">
        <f t="shared" ref="A20" si="22">B19+1</f>
        <v>46140</v>
      </c>
      <c r="B20" s="116">
        <f t="shared" ref="B20" si="23">A20+6</f>
        <v>46146</v>
      </c>
      <c r="C20" s="118">
        <f>COUNTIFS(レース別成績!$A$2:$A$88,"&gt;="&amp;$A20,レース別成績!$A$2:$A$88,"&lt;="&amp;$B20,レース別成績!H$2:H$88,"&gt;=0")</f>
        <v>6</v>
      </c>
      <c r="D20" s="118">
        <f>COUNTIFS(レース別成績!$A$2:$A$88,"&gt;="&amp;$A20,レース別成績!$A$2:$A$88,"&lt;="&amp;$B20,レース別成績!I$2:I$88,"&gt;=0")</f>
        <v>6</v>
      </c>
      <c r="E20" s="118">
        <f>COUNTIFS(レース別成績!$A$2:$A$88,"&gt;="&amp;$A20,レース別成績!$A$2:$A$88,"&lt;="&amp;$B20,レース別成績!J$2:J$88,"&gt;=0")</f>
        <v>0</v>
      </c>
      <c r="F20" s="117">
        <f>MAX($C20:$E20)</f>
        <v>6</v>
      </c>
      <c r="G20" s="117" t="str">
        <f>INDEX($C$29:$E$29,1,MATCH($F20,$C20:$E20,0))</f>
        <v>ユメ</v>
      </c>
    </row>
    <row r="21" spans="1:7" s="113" customFormat="1" x14ac:dyDescent="0.65">
      <c r="A21" s="116">
        <f t="shared" ref="A21" si="24">B20+1</f>
        <v>46147</v>
      </c>
      <c r="B21" s="116">
        <f t="shared" ref="B21" si="25">A21+6</f>
        <v>46153</v>
      </c>
      <c r="C21" s="118">
        <f>COUNTIFS(レース別成績!$A$2:$A$88,"&gt;="&amp;$A21,レース別成績!$A$2:$A$88,"&lt;="&amp;$B21,レース別成績!H$2:H$88,"&gt;=0")</f>
        <v>5</v>
      </c>
      <c r="D21" s="118">
        <f>COUNTIFS(レース別成績!$A$2:$A$88,"&gt;="&amp;$A21,レース別成績!$A$2:$A$88,"&lt;="&amp;$B21,レース別成績!I$2:I$88,"&gt;=0")</f>
        <v>5</v>
      </c>
      <c r="E21" s="118">
        <f>COUNTIFS(レース別成績!$A$2:$A$88,"&gt;="&amp;$A21,レース別成績!$A$2:$A$88,"&lt;="&amp;$B21,レース別成績!J$2:J$88,"&gt;=0")</f>
        <v>0</v>
      </c>
      <c r="F21" s="117">
        <f>MAX($C21:$E21)</f>
        <v>5</v>
      </c>
      <c r="G21" s="117" t="str">
        <f>INDEX($C$29:$E$29,1,MATCH($F21,$C21:$E21,0))</f>
        <v>ユメ</v>
      </c>
    </row>
    <row r="22" spans="1:7" s="113" customFormat="1" x14ac:dyDescent="0.65">
      <c r="A22" s="116">
        <f t="shared" ref="A22" si="26">B21+1</f>
        <v>46154</v>
      </c>
      <c r="B22" s="116">
        <f t="shared" ref="B22" si="27">A22+6</f>
        <v>46160</v>
      </c>
      <c r="C22" s="118">
        <f>COUNTIFS(レース別成績!$A$2:$A$88,"&gt;="&amp;$A22,レース別成績!$A$2:$A$88,"&lt;="&amp;$B22,レース別成績!H$2:H$88,"&gt;=0")</f>
        <v>4</v>
      </c>
      <c r="D22" s="118">
        <f>COUNTIFS(レース別成績!$A$2:$A$88,"&gt;="&amp;$A22,レース別成績!$A$2:$A$88,"&lt;="&amp;$B22,レース別成績!I$2:I$88,"&gt;=0")</f>
        <v>4</v>
      </c>
      <c r="E22" s="118">
        <f>COUNTIFS(レース別成績!$A$2:$A$88,"&gt;="&amp;$A22,レース別成績!$A$2:$A$88,"&lt;="&amp;$B22,レース別成績!J$2:J$88,"&gt;=0")</f>
        <v>0</v>
      </c>
      <c r="F22" s="117">
        <f>MAX($C22:$E22)</f>
        <v>4</v>
      </c>
      <c r="G22" s="117" t="str">
        <f>INDEX($C$29:$E$29,1,MATCH($F22,$C22:$E22,0))</f>
        <v>ユメ</v>
      </c>
    </row>
    <row r="23" spans="1:7" s="113" customFormat="1" x14ac:dyDescent="0.65">
      <c r="A23" s="116">
        <f t="shared" ref="A23" si="28">B22+1</f>
        <v>46161</v>
      </c>
      <c r="B23" s="116">
        <f t="shared" ref="B23" si="29">A23+6</f>
        <v>46167</v>
      </c>
      <c r="C23" s="118">
        <f>COUNTIFS(レース別成績!$A$2:$A$88,"&gt;="&amp;$A23,レース別成績!$A$2:$A$88,"&lt;="&amp;$B23,レース別成績!H$2:H$88,"&gt;=0")</f>
        <v>2</v>
      </c>
      <c r="D23" s="118">
        <f>COUNTIFS(レース別成績!$A$2:$A$88,"&gt;="&amp;$A23,レース別成績!$A$2:$A$88,"&lt;="&amp;$B23,レース別成績!I$2:I$88,"&gt;=0")</f>
        <v>2</v>
      </c>
      <c r="E23" s="118">
        <f>COUNTIFS(レース別成績!$A$2:$A$88,"&gt;="&amp;$A23,レース別成績!$A$2:$A$88,"&lt;="&amp;$B23,レース別成績!J$2:J$88,"&gt;=0")</f>
        <v>0</v>
      </c>
      <c r="F23" s="117">
        <f>MAX($C23:$E23)</f>
        <v>2</v>
      </c>
      <c r="G23" s="117" t="str">
        <f>INDEX($C$29:$E$29,1,MATCH($F23,$C23:$E23,0))</f>
        <v>ユメ</v>
      </c>
    </row>
    <row r="24" spans="1:7" s="113" customFormat="1" ht="17.25" thickBot="1" x14ac:dyDescent="0.7">
      <c r="A24" s="116">
        <f t="shared" ref="A24" si="30">B23+1</f>
        <v>46168</v>
      </c>
      <c r="B24" s="116">
        <f t="shared" ref="B24" si="31">A24+6</f>
        <v>46174</v>
      </c>
      <c r="C24" s="118">
        <f>COUNTIFS(レース別成績!$A$2:$A$88,"&gt;="&amp;$A24,レース別成績!$A$2:$A$88,"&lt;="&amp;$B24,レース別成績!H$2:H$88,"&gt;=0")</f>
        <v>3</v>
      </c>
      <c r="D24" s="118">
        <f>COUNTIFS(レース別成績!$A$2:$A$88,"&gt;="&amp;$A24,レース別成績!$A$2:$A$88,"&lt;="&amp;$B24,レース別成績!I$2:I$88,"&gt;=0")</f>
        <v>4</v>
      </c>
      <c r="E24" s="118">
        <f>COUNTIFS(レース別成績!$A$2:$A$88,"&gt;="&amp;$A24,レース別成績!$A$2:$A$88,"&lt;="&amp;$B24,レース別成績!J$2:J$88,"&gt;=0")</f>
        <v>0</v>
      </c>
      <c r="F24" s="117">
        <f>MAX($C24:$E24)</f>
        <v>4</v>
      </c>
      <c r="G24" s="117" t="str">
        <f>INDEX($C$29:$E$29,1,MATCH($F24,$C24:$E24,0))</f>
        <v>マキ</v>
      </c>
    </row>
    <row r="25" spans="1:7" s="113" customFormat="1" ht="17.25" thickBot="1" x14ac:dyDescent="0.7">
      <c r="A25" s="114" t="str">
        <f>A$2</f>
        <v>開始日</v>
      </c>
      <c r="B25" s="114" t="str">
        <f>B$2</f>
        <v>終了日</v>
      </c>
      <c r="C25" s="115" t="str">
        <f>C$2</f>
        <v>ユメ</v>
      </c>
      <c r="D25" s="115" t="str">
        <f t="shared" ref="D25:E25" si="32">D$2</f>
        <v>マキ</v>
      </c>
      <c r="E25" s="115" t="str">
        <f t="shared" si="32"/>
        <v>ピタ</v>
      </c>
      <c r="F25" s="115" t="str">
        <f t="shared" ref="F25" si="33">F$29</f>
        <v>TOP</v>
      </c>
      <c r="G25" s="115" t="str">
        <f>G$2</f>
        <v>ID</v>
      </c>
    </row>
    <row r="26" spans="1:7" s="113" customFormat="1" ht="17.25" thickBot="1" x14ac:dyDescent="0.7">
      <c r="A26" s="181" t="s">
        <v>77</v>
      </c>
      <c r="B26" s="182"/>
      <c r="C26" s="115">
        <f>COUNTIF($G3:$G24,C25)</f>
        <v>18</v>
      </c>
      <c r="D26" s="115">
        <f>COUNTIF($G3:$G24,D25)</f>
        <v>3</v>
      </c>
      <c r="E26" s="115">
        <f>COUNTIF($G3:$G24,E25)</f>
        <v>0</v>
      </c>
      <c r="F26" s="115">
        <f>MAX($C26:$E26)</f>
        <v>18</v>
      </c>
      <c r="G26" s="119" t="str">
        <f>INDEX($C$29:$E$29,1,MATCH($F26,$C26:$E26,0))</f>
        <v>ユメ</v>
      </c>
    </row>
    <row r="28" spans="1:7" ht="17.25" thickBot="1" x14ac:dyDescent="0.7">
      <c r="A28" s="112" t="s">
        <v>88</v>
      </c>
      <c r="B28" s="112"/>
      <c r="C28" s="112"/>
      <c r="D28" s="112"/>
      <c r="E28" s="112"/>
    </row>
    <row r="29" spans="1:7" ht="18" customHeight="1" thickBot="1" x14ac:dyDescent="0.7">
      <c r="A29" s="114" t="str">
        <f>A$2</f>
        <v>開始日</v>
      </c>
      <c r="B29" s="114" t="str">
        <f>B$2</f>
        <v>終了日</v>
      </c>
      <c r="C29" s="115" t="str">
        <f t="shared" ref="C29:F29" si="34">C$2</f>
        <v>ユメ</v>
      </c>
      <c r="D29" s="115" t="str">
        <f t="shared" si="34"/>
        <v>マキ</v>
      </c>
      <c r="E29" s="115" t="str">
        <f t="shared" si="34"/>
        <v>ピタ</v>
      </c>
      <c r="F29" s="115" t="str">
        <f t="shared" si="34"/>
        <v>TOP</v>
      </c>
      <c r="G29" s="115" t="str">
        <f>G$2</f>
        <v>ID</v>
      </c>
    </row>
    <row r="30" spans="1:7" s="113" customFormat="1" x14ac:dyDescent="0.65">
      <c r="A30" s="116" cm="1">
        <f t="array" ref="A30:A51">_xlfn._xlws.FILTER(A$3:A$24,A$3:A$24&lt;&gt;"")</f>
        <v>46023</v>
      </c>
      <c r="B30" s="116" cm="1">
        <f t="array" ref="B30:B51">_xlfn._xlws.FILTER(B$3:B$24,B$3:B$24&lt;&gt;"")</f>
        <v>46027</v>
      </c>
      <c r="C30" s="118">
        <f>IF(COUNTIFS(レース別成績!$A$2:$A$88,"&gt;="&amp;$A30,レース別成績!$A$2:$A$88,"&lt;="&amp;$B30,レース別成績!H$2:H$88,"&gt;=0")&gt;0,SUMIFS(レース別成績!H$2:H$88,レース別成績!$A$2:$A$88,"&gt;="&amp;$A30,レース別成績!$A$2:$A$88,"&lt;="&amp;$B30),"")</f>
        <v>710</v>
      </c>
      <c r="D30" s="118">
        <f>IF(COUNTIFS(レース別成績!$A$2:$A$88,"&gt;="&amp;$A30,レース別成績!$A$2:$A$88,"&lt;="&amp;$B30,レース別成績!I$2:I$88,"&gt;=0")&gt;0,SUMIFS(レース別成績!I$2:I$88,レース別成績!$A$2:$A$88,"&gt;="&amp;$A30,レース別成績!$A$2:$A$88,"&lt;="&amp;$B30),"")</f>
        <v>510</v>
      </c>
      <c r="E30" s="118" t="str">
        <f>IF(COUNTIFS(レース別成績!$A$2:$A$88,"&gt;="&amp;$A30,レース別成績!$A$2:$A$88,"&lt;="&amp;$B30,レース別成績!J$2:J$88,"&gt;=0")&gt;0,SUMIFS(レース別成績!J$2:J$88,レース別成績!$A$2:$A$88,"&gt;="&amp;$A30,レース別成績!$A$2:$A$88,"&lt;="&amp;$B30),"")</f>
        <v/>
      </c>
      <c r="F30" s="117">
        <f>MAX($C30:$E30)</f>
        <v>710</v>
      </c>
      <c r="G30" s="117" t="str">
        <f>INDEX($C$29:$E$29,1,MATCH($F30,$C30:$E30,0))</f>
        <v>ユメ</v>
      </c>
    </row>
    <row r="31" spans="1:7" s="113" customFormat="1" x14ac:dyDescent="0.65">
      <c r="A31" s="116">
        <v>46028</v>
      </c>
      <c r="B31" s="116">
        <v>46034</v>
      </c>
      <c r="C31" s="118">
        <f>IF(COUNTIFS(レース別成績!$A$2:$A$88,"&gt;="&amp;$A31,レース別成績!$A$2:$A$88,"&lt;="&amp;$B31,レース別成績!H$2:H$88,"&gt;=0")&gt;0,SUMIFS(レース別成績!H$2:H$88,レース別成績!$A$2:$A$88,"&gt;="&amp;$A31,レース別成績!$A$2:$A$88,"&lt;="&amp;$B31),"")</f>
        <v>800</v>
      </c>
      <c r="D31" s="118">
        <f>IF(COUNTIFS(レース別成績!$A$2:$A$88,"&gt;="&amp;$A31,レース別成績!$A$2:$A$88,"&lt;="&amp;$B31,レース別成績!I$2:I$88,"&gt;=0")&gt;0,SUMIFS(レース別成績!I$2:I$88,レース別成績!$A$2:$A$88,"&gt;="&amp;$A31,レース別成績!$A$2:$A$88,"&lt;="&amp;$B31),"")</f>
        <v>5800</v>
      </c>
      <c r="E31" s="118">
        <f>IF(COUNTIFS(レース別成績!$A$2:$A$88,"&gt;="&amp;$A31,レース別成績!$A$2:$A$88,"&lt;="&amp;$B31,レース別成績!J$2:J$88,"&gt;=0")&gt;0,SUMIFS(レース別成績!J$2:J$88,レース別成績!$A$2:$A$88,"&gt;="&amp;$A31,レース別成績!$A$2:$A$88,"&lt;="&amp;$B31),"")</f>
        <v>860</v>
      </c>
      <c r="F31" s="117">
        <f>MAX($C31:$E31)</f>
        <v>5800</v>
      </c>
      <c r="G31" s="117" t="str">
        <f>INDEX($C$29:$E$29,1,MATCH($F31,$C31:$E31,0))</f>
        <v>マキ</v>
      </c>
    </row>
    <row r="32" spans="1:7" s="113" customFormat="1" x14ac:dyDescent="0.65">
      <c r="A32" s="116">
        <v>46035</v>
      </c>
      <c r="B32" s="116">
        <v>46041</v>
      </c>
      <c r="C32" s="118">
        <f>IF(COUNTIFS(レース別成績!$A$2:$A$88,"&gt;="&amp;$A32,レース別成績!$A$2:$A$88,"&lt;="&amp;$B32,レース別成績!H$2:H$88,"&gt;=0")&gt;0,SUMIFS(レース別成績!H$2:H$88,レース別成績!$A$2:$A$88,"&gt;="&amp;$A32,レース別成績!$A$2:$A$88,"&lt;="&amp;$B32),"")</f>
        <v>130</v>
      </c>
      <c r="D32" s="118">
        <f>IF(COUNTIFS(レース別成績!$A$2:$A$88,"&gt;="&amp;$A32,レース別成績!$A$2:$A$88,"&lt;="&amp;$B32,レース別成績!I$2:I$88,"&gt;=0")&gt;0,SUMIFS(レース別成績!I$2:I$88,レース別成績!$A$2:$A$88,"&gt;="&amp;$A32,レース別成績!$A$2:$A$88,"&lt;="&amp;$B32),"")</f>
        <v>4960</v>
      </c>
      <c r="E32" s="118" t="str">
        <f>IF(COUNTIFS(レース別成績!$A$2:$A$88,"&gt;="&amp;$A32,レース別成績!$A$2:$A$88,"&lt;="&amp;$B32,レース別成績!J$2:J$88,"&gt;=0")&gt;0,SUMIFS(レース別成績!J$2:J$88,レース別成績!$A$2:$A$88,"&gt;="&amp;$A32,レース別成績!$A$2:$A$88,"&lt;="&amp;$B32),"")</f>
        <v/>
      </c>
      <c r="F32" s="117">
        <f>MAX($C32:$E32)</f>
        <v>4960</v>
      </c>
      <c r="G32" s="117" t="str">
        <f>INDEX($C$29:$E$29,1,MATCH($F32,$C32:$E32,0))</f>
        <v>マキ</v>
      </c>
    </row>
    <row r="33" spans="1:7" s="113" customFormat="1" x14ac:dyDescent="0.65">
      <c r="A33" s="116">
        <v>46042</v>
      </c>
      <c r="B33" s="116">
        <v>46048</v>
      </c>
      <c r="C33" s="118">
        <f>IF(COUNTIFS(レース別成績!$A$2:$A$88,"&gt;="&amp;$A33,レース別成績!$A$2:$A$88,"&lt;="&amp;$B33,レース別成績!H$2:H$88,"&gt;=0")&gt;0,SUMIFS(レース別成績!H$2:H$88,レース別成績!$A$2:$A$88,"&gt;="&amp;$A33,レース別成績!$A$2:$A$88,"&lt;="&amp;$B33),"")</f>
        <v>1290</v>
      </c>
      <c r="D33" s="118">
        <f>IF(COUNTIFS(レース別成績!$A$2:$A$88,"&gt;="&amp;$A33,レース別成績!$A$2:$A$88,"&lt;="&amp;$B33,レース別成績!I$2:I$88,"&gt;=0")&gt;0,SUMIFS(レース別成績!I$2:I$88,レース別成績!$A$2:$A$88,"&gt;="&amp;$A33,レース別成績!$A$2:$A$88,"&lt;="&amp;$B33),"")</f>
        <v>8480</v>
      </c>
      <c r="E33" s="118" t="str">
        <f>IF(COUNTIFS(レース別成績!$A$2:$A$88,"&gt;="&amp;$A33,レース別成績!$A$2:$A$88,"&lt;="&amp;$B33,レース別成績!J$2:J$88,"&gt;=0")&gt;0,SUMIFS(レース別成績!J$2:J$88,レース別成績!$A$2:$A$88,"&gt;="&amp;$A33,レース別成績!$A$2:$A$88,"&lt;="&amp;$B33),"")</f>
        <v/>
      </c>
      <c r="F33" s="117">
        <f>MAX($C33:$E33)</f>
        <v>8480</v>
      </c>
      <c r="G33" s="117" t="str">
        <f>INDEX($C$29:$E$29,1,MATCH($F33,$C33:$E33,0))</f>
        <v>マキ</v>
      </c>
    </row>
    <row r="34" spans="1:7" s="113" customFormat="1" x14ac:dyDescent="0.65">
      <c r="A34" s="116">
        <v>46049</v>
      </c>
      <c r="B34" s="116">
        <v>46055</v>
      </c>
      <c r="C34" s="118">
        <f>IF(COUNTIFS(レース別成績!$A$2:$A$88,"&gt;="&amp;$A34,レース別成績!$A$2:$A$88,"&lt;="&amp;$B34,レース別成績!H$2:H$88,"&gt;=0")&gt;0,SUMIFS(レース別成績!H$2:H$88,レース別成績!$A$2:$A$88,"&gt;="&amp;$A34,レース別成績!$A$2:$A$88,"&lt;="&amp;$B34),"")</f>
        <v>0</v>
      </c>
      <c r="D34" s="118">
        <f>IF(COUNTIFS(レース別成績!$A$2:$A$88,"&gt;="&amp;$A34,レース別成績!$A$2:$A$88,"&lt;="&amp;$B34,レース別成績!I$2:I$88,"&gt;=0")&gt;0,SUMIFS(レース別成績!I$2:I$88,レース別成績!$A$2:$A$88,"&gt;="&amp;$A34,レース別成績!$A$2:$A$88,"&lt;="&amp;$B34),"")</f>
        <v>1060</v>
      </c>
      <c r="E34" s="118" t="str">
        <f>IF(COUNTIFS(レース別成績!$A$2:$A$88,"&gt;="&amp;$A34,レース別成績!$A$2:$A$88,"&lt;="&amp;$B34,レース別成績!J$2:J$88,"&gt;=0")&gt;0,SUMIFS(レース別成績!J$2:J$88,レース別成績!$A$2:$A$88,"&gt;="&amp;$A34,レース別成績!$A$2:$A$88,"&lt;="&amp;$B34),"")</f>
        <v/>
      </c>
      <c r="F34" s="117">
        <f>MAX($C34:$E34)</f>
        <v>1060</v>
      </c>
      <c r="G34" s="117" t="str">
        <f>INDEX($C$29:$E$29,1,MATCH($F34,$C34:$E34,0))</f>
        <v>マキ</v>
      </c>
    </row>
    <row r="35" spans="1:7" s="113" customFormat="1" x14ac:dyDescent="0.65">
      <c r="A35" s="116">
        <v>46056</v>
      </c>
      <c r="B35" s="116">
        <v>46062</v>
      </c>
      <c r="C35" s="118" t="str">
        <f>IF(COUNTIFS(レース別成績!$A$2:$A$88,"&gt;="&amp;$A35,レース別成績!$A$2:$A$88,"&lt;="&amp;$B35,レース別成績!H$2:H$88,"&gt;=0")&gt;0,SUMIFS(レース別成績!H$2:H$88,レース別成績!$A$2:$A$88,"&gt;="&amp;$A35,レース別成績!$A$2:$A$88,"&lt;="&amp;$B35),"")</f>
        <v/>
      </c>
      <c r="D35" s="118" t="str">
        <f>IF(COUNTIFS(レース別成績!$A$2:$A$88,"&gt;="&amp;$A35,レース別成績!$A$2:$A$88,"&lt;="&amp;$B35,レース別成績!I$2:I$88,"&gt;=0")&gt;0,SUMIFS(レース別成績!I$2:I$88,レース別成績!$A$2:$A$88,"&gt;="&amp;$A35,レース別成績!$A$2:$A$88,"&lt;="&amp;$B35),"")</f>
        <v/>
      </c>
      <c r="E35" s="118" t="str">
        <f>IF(COUNTIFS(レース別成績!$A$2:$A$88,"&gt;="&amp;$A35,レース別成績!$A$2:$A$88,"&lt;="&amp;$B35,レース別成績!J$2:J$88,"&gt;=0")&gt;0,SUMIFS(レース別成績!J$2:J$88,レース別成績!$A$2:$A$88,"&gt;="&amp;$A35,レース別成績!$A$2:$A$88,"&lt;="&amp;$B35),"")</f>
        <v/>
      </c>
      <c r="F35" s="117">
        <f>MAX($C35:$E35)</f>
        <v>0</v>
      </c>
      <c r="G35" s="117" t="s">
        <v>225</v>
      </c>
    </row>
    <row r="36" spans="1:7" s="113" customFormat="1" x14ac:dyDescent="0.65">
      <c r="A36" s="116">
        <v>46063</v>
      </c>
      <c r="B36" s="116">
        <v>46069</v>
      </c>
      <c r="C36" s="118">
        <f>IF(COUNTIFS(レース別成績!$A$2:$A$88,"&gt;="&amp;$A36,レース別成績!$A$2:$A$88,"&lt;="&amp;$B36,レース別成績!H$2:H$88,"&gt;=0")&gt;0,SUMIFS(レース別成績!H$2:H$88,レース別成績!$A$2:$A$88,"&gt;="&amp;$A36,レース別成績!$A$2:$A$88,"&lt;="&amp;$B36),"")</f>
        <v>5200</v>
      </c>
      <c r="D36" s="118">
        <f>IF(COUNTIFS(レース別成績!$A$2:$A$88,"&gt;="&amp;$A36,レース別成績!$A$2:$A$88,"&lt;="&amp;$B36,レース別成績!I$2:I$88,"&gt;=0")&gt;0,SUMIFS(レース別成績!I$2:I$88,レース別成績!$A$2:$A$88,"&gt;="&amp;$A36,レース別成績!$A$2:$A$88,"&lt;="&amp;$B36),"")</f>
        <v>21450</v>
      </c>
      <c r="E36" s="118" t="str">
        <f>IF(COUNTIFS(レース別成績!$A$2:$A$88,"&gt;="&amp;$A36,レース別成績!$A$2:$A$88,"&lt;="&amp;$B36,レース別成績!J$2:J$88,"&gt;=0")&gt;0,SUMIFS(レース別成績!J$2:J$88,レース別成績!$A$2:$A$88,"&gt;="&amp;$A36,レース別成績!$A$2:$A$88,"&lt;="&amp;$B36),"")</f>
        <v/>
      </c>
      <c r="F36" s="117">
        <f>MAX($C36:$E36)</f>
        <v>21450</v>
      </c>
      <c r="G36" s="117" t="str">
        <f>INDEX($C$29:$E$29,1,MATCH($F36,$C36:$E36,0))</f>
        <v>マキ</v>
      </c>
    </row>
    <row r="37" spans="1:7" s="113" customFormat="1" x14ac:dyDescent="0.65">
      <c r="A37" s="116">
        <v>46070</v>
      </c>
      <c r="B37" s="116">
        <v>46076</v>
      </c>
      <c r="C37" s="118">
        <f>IF(COUNTIFS(レース別成績!$A$2:$A$88,"&gt;="&amp;$A37,レース別成績!$A$2:$A$88,"&lt;="&amp;$B37,レース別成績!H$2:H$88,"&gt;=0")&gt;0,SUMIFS(レース別成績!H$2:H$88,レース別成績!$A$2:$A$88,"&gt;="&amp;$A37,レース別成績!$A$2:$A$88,"&lt;="&amp;$B37),"")</f>
        <v>4520</v>
      </c>
      <c r="D37" s="118">
        <f>IF(COUNTIFS(レース別成績!$A$2:$A$88,"&gt;="&amp;$A37,レース別成績!$A$2:$A$88,"&lt;="&amp;$B37,レース別成績!I$2:I$88,"&gt;=0")&gt;0,SUMIFS(レース別成績!I$2:I$88,レース別成績!$A$2:$A$88,"&gt;="&amp;$A37,レース別成績!$A$2:$A$88,"&lt;="&amp;$B37),"")</f>
        <v>7060</v>
      </c>
      <c r="E37" s="118">
        <f>IF(COUNTIFS(レース別成績!$A$2:$A$88,"&gt;="&amp;$A37,レース別成績!$A$2:$A$88,"&lt;="&amp;$B37,レース別成績!J$2:J$88,"&gt;=0")&gt;0,SUMIFS(レース別成績!J$2:J$88,レース別成績!$A$2:$A$88,"&gt;="&amp;$A37,レース別成績!$A$2:$A$88,"&lt;="&amp;$B37),"")</f>
        <v>30</v>
      </c>
      <c r="F37" s="117">
        <f>MAX($C37:$E37)</f>
        <v>7060</v>
      </c>
      <c r="G37" s="117" t="str">
        <f>INDEX($C$29:$E$29,1,MATCH($F37,$C37:$E37,0))</f>
        <v>マキ</v>
      </c>
    </row>
    <row r="38" spans="1:7" s="113" customFormat="1" x14ac:dyDescent="0.65">
      <c r="A38" s="116">
        <v>46077</v>
      </c>
      <c r="B38" s="116">
        <v>46083</v>
      </c>
      <c r="C38" s="118">
        <f>IF(COUNTIFS(レース別成績!$A$2:$A$88,"&gt;="&amp;$A38,レース別成績!$A$2:$A$88,"&lt;="&amp;$B38,レース別成績!H$2:H$88,"&gt;=0")&gt;0,SUMIFS(レース別成績!H$2:H$88,レース別成績!$A$2:$A$88,"&gt;="&amp;$A38,レース別成績!$A$2:$A$88,"&lt;="&amp;$B38),"")</f>
        <v>1390</v>
      </c>
      <c r="D38" s="118">
        <f>IF(COUNTIFS(レース別成績!$A$2:$A$88,"&gt;="&amp;$A38,レース別成績!$A$2:$A$88,"&lt;="&amp;$B38,レース別成績!I$2:I$88,"&gt;=0")&gt;0,SUMIFS(レース別成績!I$2:I$88,レース別成績!$A$2:$A$88,"&gt;="&amp;$A38,レース別成績!$A$2:$A$88,"&lt;="&amp;$B38),"")</f>
        <v>2460</v>
      </c>
      <c r="E38" s="118" t="str">
        <f>IF(COUNTIFS(レース別成績!$A$2:$A$88,"&gt;="&amp;$A38,レース別成績!$A$2:$A$88,"&lt;="&amp;$B38,レース別成績!J$2:J$88,"&gt;=0")&gt;0,SUMIFS(レース別成績!J$2:J$88,レース別成績!$A$2:$A$88,"&gt;="&amp;$A38,レース別成績!$A$2:$A$88,"&lt;="&amp;$B38),"")</f>
        <v/>
      </c>
      <c r="F38" s="117">
        <f>MAX($C38:$E38)</f>
        <v>2460</v>
      </c>
      <c r="G38" s="117" t="str">
        <f>INDEX($C$29:$E$29,1,MATCH($F38,$C38:$E38,0))</f>
        <v>マキ</v>
      </c>
    </row>
    <row r="39" spans="1:7" s="113" customFormat="1" x14ac:dyDescent="0.65">
      <c r="A39" s="116">
        <v>46084</v>
      </c>
      <c r="B39" s="116">
        <v>46090</v>
      </c>
      <c r="C39" s="118">
        <f>IF(COUNTIFS(レース別成績!$A$2:$A$88,"&gt;="&amp;$A39,レース別成績!$A$2:$A$88,"&lt;="&amp;$B39,レース別成績!H$2:H$88,"&gt;=0")&gt;0,SUMIFS(レース別成績!H$2:H$88,レース別成績!$A$2:$A$88,"&gt;="&amp;$A39,レース別成績!$A$2:$A$88,"&lt;="&amp;$B39),"")</f>
        <v>860</v>
      </c>
      <c r="D39" s="118">
        <f>IF(COUNTIFS(レース別成績!$A$2:$A$88,"&gt;="&amp;$A39,レース別成績!$A$2:$A$88,"&lt;="&amp;$B39,レース別成績!I$2:I$88,"&gt;=0")&gt;0,SUMIFS(レース別成績!I$2:I$88,レース別成績!$A$2:$A$88,"&gt;="&amp;$A39,レース別成績!$A$2:$A$88,"&lt;="&amp;$B39),"")</f>
        <v>3500</v>
      </c>
      <c r="E39" s="118" t="str">
        <f>IF(COUNTIFS(レース別成績!$A$2:$A$88,"&gt;="&amp;$A39,レース別成績!$A$2:$A$88,"&lt;="&amp;$B39,レース別成績!J$2:J$88,"&gt;=0")&gt;0,SUMIFS(レース別成績!J$2:J$88,レース別成績!$A$2:$A$88,"&gt;="&amp;$A39,レース別成績!$A$2:$A$88,"&lt;="&amp;$B39),"")</f>
        <v/>
      </c>
      <c r="F39" s="117">
        <f>MAX($C39:$E39)</f>
        <v>3500</v>
      </c>
      <c r="G39" s="117" t="str">
        <f>INDEX($C$29:$E$29,1,MATCH($F39,$C39:$E39,0))</f>
        <v>マキ</v>
      </c>
    </row>
    <row r="40" spans="1:7" s="113" customFormat="1" x14ac:dyDescent="0.65">
      <c r="A40" s="116">
        <v>46091</v>
      </c>
      <c r="B40" s="116">
        <v>46097</v>
      </c>
      <c r="C40" s="118">
        <f>IF(COUNTIFS(レース別成績!$A$2:$A$88,"&gt;="&amp;$A40,レース別成績!$A$2:$A$88,"&lt;="&amp;$B40,レース別成績!H$2:H$88,"&gt;=0")&gt;0,SUMIFS(レース別成績!H$2:H$88,レース別成績!$A$2:$A$88,"&gt;="&amp;$A40,レース別成績!$A$2:$A$88,"&lt;="&amp;$B40),"")</f>
        <v>5630</v>
      </c>
      <c r="D40" s="118">
        <f>IF(COUNTIFS(レース別成績!$A$2:$A$88,"&gt;="&amp;$A40,レース別成績!$A$2:$A$88,"&lt;="&amp;$B40,レース別成績!I$2:I$88,"&gt;=0")&gt;0,SUMIFS(レース別成績!I$2:I$88,レース別成績!$A$2:$A$88,"&gt;="&amp;$A40,レース別成績!$A$2:$A$88,"&lt;="&amp;$B40),"")</f>
        <v>10880</v>
      </c>
      <c r="E40" s="118" t="str">
        <f>IF(COUNTIFS(レース別成績!$A$2:$A$88,"&gt;="&amp;$A40,レース別成績!$A$2:$A$88,"&lt;="&amp;$B40,レース別成績!J$2:J$88,"&gt;=0")&gt;0,SUMIFS(レース別成績!J$2:J$88,レース別成績!$A$2:$A$88,"&gt;="&amp;$A40,レース別成績!$A$2:$A$88,"&lt;="&amp;$B40),"")</f>
        <v/>
      </c>
      <c r="F40" s="117">
        <f>MAX($C40:$E40)</f>
        <v>10880</v>
      </c>
      <c r="G40" s="117" t="str">
        <f>INDEX($C$29:$E$29,1,MATCH($F40,$C40:$E40,0))</f>
        <v>マキ</v>
      </c>
    </row>
    <row r="41" spans="1:7" s="113" customFormat="1" x14ac:dyDescent="0.65">
      <c r="A41" s="116">
        <v>46098</v>
      </c>
      <c r="B41" s="116">
        <v>46104</v>
      </c>
      <c r="C41" s="118">
        <f>IF(COUNTIFS(レース別成績!$A$2:$A$88,"&gt;="&amp;$A41,レース別成績!$A$2:$A$88,"&lt;="&amp;$B41,レース別成績!H$2:H$88,"&gt;=0")&gt;0,SUMIFS(レース別成績!H$2:H$88,レース別成績!$A$2:$A$88,"&gt;="&amp;$A41,レース別成績!$A$2:$A$88,"&lt;="&amp;$B41),"")</f>
        <v>1110</v>
      </c>
      <c r="D41" s="118">
        <f>IF(COUNTIFS(レース別成績!$A$2:$A$88,"&gt;="&amp;$A41,レース別成績!$A$2:$A$88,"&lt;="&amp;$B41,レース別成績!I$2:I$88,"&gt;=0")&gt;0,SUMIFS(レース別成績!I$2:I$88,レース別成績!$A$2:$A$88,"&gt;="&amp;$A41,レース別成績!$A$2:$A$88,"&lt;="&amp;$B41),"")</f>
        <v>6940</v>
      </c>
      <c r="E41" s="118" t="str">
        <f>IF(COUNTIFS(レース別成績!$A$2:$A$88,"&gt;="&amp;$A41,レース別成績!$A$2:$A$88,"&lt;="&amp;$B41,レース別成績!J$2:J$88,"&gt;=0")&gt;0,SUMIFS(レース別成績!J$2:J$88,レース別成績!$A$2:$A$88,"&gt;="&amp;$A41,レース別成績!$A$2:$A$88,"&lt;="&amp;$B41),"")</f>
        <v/>
      </c>
      <c r="F41" s="117">
        <f>MAX($C41:$E41)</f>
        <v>6940</v>
      </c>
      <c r="G41" s="117" t="str">
        <f>INDEX($C$29:$E$29,1,MATCH($F41,$C41:$E41,0))</f>
        <v>マキ</v>
      </c>
    </row>
    <row r="42" spans="1:7" s="113" customFormat="1" x14ac:dyDescent="0.65">
      <c r="A42" s="116">
        <v>46105</v>
      </c>
      <c r="B42" s="116">
        <v>46111</v>
      </c>
      <c r="C42" s="118">
        <f>IF(COUNTIFS(レース別成績!$A$2:$A$88,"&gt;="&amp;$A42,レース別成績!$A$2:$A$88,"&lt;="&amp;$B42,レース別成績!H$2:H$88,"&gt;=0")&gt;0,SUMIFS(レース別成績!H$2:H$88,レース別成績!$A$2:$A$88,"&gt;="&amp;$A42,レース別成績!$A$2:$A$88,"&lt;="&amp;$B42),"")</f>
        <v>7360</v>
      </c>
      <c r="D42" s="118">
        <f>IF(COUNTIFS(レース別成績!$A$2:$A$88,"&gt;="&amp;$A42,レース別成績!$A$2:$A$88,"&lt;="&amp;$B42,レース別成績!I$2:I$88,"&gt;=0")&gt;0,SUMIFS(レース別成績!I$2:I$88,レース別成績!$A$2:$A$88,"&gt;="&amp;$A42,レース別成績!$A$2:$A$88,"&lt;="&amp;$B42),"")</f>
        <v>6880</v>
      </c>
      <c r="E42" s="118" t="str">
        <f>IF(COUNTIFS(レース別成績!$A$2:$A$88,"&gt;="&amp;$A42,レース別成績!$A$2:$A$88,"&lt;="&amp;$B42,レース別成績!J$2:J$88,"&gt;=0")&gt;0,SUMIFS(レース別成績!J$2:J$88,レース別成績!$A$2:$A$88,"&gt;="&amp;$A42,レース別成績!$A$2:$A$88,"&lt;="&amp;$B42),"")</f>
        <v/>
      </c>
      <c r="F42" s="117">
        <f>MAX($C42:$E42)</f>
        <v>7360</v>
      </c>
      <c r="G42" s="117" t="str">
        <f>INDEX($C$29:$E$29,1,MATCH($F42,$C42:$E42,0))</f>
        <v>ユメ</v>
      </c>
    </row>
    <row r="43" spans="1:7" s="113" customFormat="1" x14ac:dyDescent="0.65">
      <c r="A43" s="116">
        <v>46112</v>
      </c>
      <c r="B43" s="116">
        <v>46118</v>
      </c>
      <c r="C43" s="118">
        <f>IF(COUNTIFS(レース別成績!$A$2:$A$88,"&gt;="&amp;$A43,レース別成績!$A$2:$A$88,"&lt;="&amp;$B43,レース別成績!H$2:H$88,"&gt;=0")&gt;0,SUMIFS(レース別成績!H$2:H$88,レース別成績!$A$2:$A$88,"&gt;="&amp;$A43,レース別成績!$A$2:$A$88,"&lt;="&amp;$B43),"")</f>
        <v>3260</v>
      </c>
      <c r="D43" s="118">
        <f>IF(COUNTIFS(レース別成績!$A$2:$A$88,"&gt;="&amp;$A43,レース別成績!$A$2:$A$88,"&lt;="&amp;$B43,レース別成績!I$2:I$88,"&gt;=0")&gt;0,SUMIFS(レース別成績!I$2:I$88,レース別成績!$A$2:$A$88,"&gt;="&amp;$A43,レース別成績!$A$2:$A$88,"&lt;="&amp;$B43),"")</f>
        <v>2010</v>
      </c>
      <c r="E43" s="118" t="str">
        <f>IF(COUNTIFS(レース別成績!$A$2:$A$88,"&gt;="&amp;$A43,レース別成績!$A$2:$A$88,"&lt;="&amp;$B43,レース別成績!J$2:J$88,"&gt;=0")&gt;0,SUMIFS(レース別成績!J$2:J$88,レース別成績!$A$2:$A$88,"&gt;="&amp;$A43,レース別成績!$A$2:$A$88,"&lt;="&amp;$B43),"")</f>
        <v/>
      </c>
      <c r="F43" s="117">
        <f>MAX($C43:$E43)</f>
        <v>3260</v>
      </c>
      <c r="G43" s="117" t="str">
        <f>INDEX($C$29:$E$29,1,MATCH($F43,$C43:$E43,0))</f>
        <v>ユメ</v>
      </c>
    </row>
    <row r="44" spans="1:7" s="113" customFormat="1" x14ac:dyDescent="0.65">
      <c r="A44" s="116">
        <v>46119</v>
      </c>
      <c r="B44" s="116">
        <v>46125</v>
      </c>
      <c r="C44" s="118">
        <f>IF(COUNTIFS(レース別成績!$A$2:$A$88,"&gt;="&amp;$A44,レース別成績!$A$2:$A$88,"&lt;="&amp;$B44,レース別成績!H$2:H$88,"&gt;=0")&gt;0,SUMIFS(レース別成績!H$2:H$88,レース別成績!$A$2:$A$88,"&gt;="&amp;$A44,レース別成績!$A$2:$A$88,"&lt;="&amp;$B44),"")</f>
        <v>4340</v>
      </c>
      <c r="D44" s="118">
        <f>IF(COUNTIFS(レース別成績!$A$2:$A$88,"&gt;="&amp;$A44,レース別成績!$A$2:$A$88,"&lt;="&amp;$B44,レース別成績!I$2:I$88,"&gt;=0")&gt;0,SUMIFS(レース別成績!I$2:I$88,レース別成績!$A$2:$A$88,"&gt;="&amp;$A44,レース別成績!$A$2:$A$88,"&lt;="&amp;$B44),"")</f>
        <v>7950</v>
      </c>
      <c r="E44" s="118" t="str">
        <f>IF(COUNTIFS(レース別成績!$A$2:$A$88,"&gt;="&amp;$A44,レース別成績!$A$2:$A$88,"&lt;="&amp;$B44,レース別成績!J$2:J$88,"&gt;=0")&gt;0,SUMIFS(レース別成績!J$2:J$88,レース別成績!$A$2:$A$88,"&gt;="&amp;$A44,レース別成績!$A$2:$A$88,"&lt;="&amp;$B44),"")</f>
        <v/>
      </c>
      <c r="F44" s="117">
        <f>MAX($C44:$E44)</f>
        <v>7950</v>
      </c>
      <c r="G44" s="117" t="str">
        <f>INDEX($C$29:$E$29,1,MATCH($F44,$C44:$E44,0))</f>
        <v>マキ</v>
      </c>
    </row>
    <row r="45" spans="1:7" s="113" customFormat="1" x14ac:dyDescent="0.65">
      <c r="A45" s="116">
        <v>46126</v>
      </c>
      <c r="B45" s="116">
        <v>46132</v>
      </c>
      <c r="C45" s="118">
        <f>IF(COUNTIFS(レース別成績!$A$2:$A$88,"&gt;="&amp;$A45,レース別成績!$A$2:$A$88,"&lt;="&amp;$B45,レース別成績!H$2:H$88,"&gt;=0")&gt;0,SUMIFS(レース別成績!H$2:H$88,レース別成績!$A$2:$A$88,"&gt;="&amp;$A45,レース別成績!$A$2:$A$88,"&lt;="&amp;$B45),"")</f>
        <v>10970</v>
      </c>
      <c r="D45" s="118">
        <f>IF(COUNTIFS(レース別成績!$A$2:$A$88,"&gt;="&amp;$A45,レース別成績!$A$2:$A$88,"&lt;="&amp;$B45,レース別成績!I$2:I$88,"&gt;=0")&gt;0,SUMIFS(レース別成績!I$2:I$88,レース別成績!$A$2:$A$88,"&gt;="&amp;$A45,レース別成績!$A$2:$A$88,"&lt;="&amp;$B45),"")</f>
        <v>4020</v>
      </c>
      <c r="E45" s="118" t="str">
        <f>IF(COUNTIFS(レース別成績!$A$2:$A$88,"&gt;="&amp;$A45,レース別成績!$A$2:$A$88,"&lt;="&amp;$B45,レース別成績!J$2:J$88,"&gt;=0")&gt;0,SUMIFS(レース別成績!J$2:J$88,レース別成績!$A$2:$A$88,"&gt;="&amp;$A45,レース別成績!$A$2:$A$88,"&lt;="&amp;$B45),"")</f>
        <v/>
      </c>
      <c r="F45" s="117">
        <f>MAX($C45:$E45)</f>
        <v>10970</v>
      </c>
      <c r="G45" s="117" t="str">
        <f>INDEX($C$29:$E$29,1,MATCH($F45,$C45:$E45,0))</f>
        <v>ユメ</v>
      </c>
    </row>
    <row r="46" spans="1:7" s="113" customFormat="1" x14ac:dyDescent="0.65">
      <c r="A46" s="116">
        <v>46133</v>
      </c>
      <c r="B46" s="116">
        <v>46139</v>
      </c>
      <c r="C46" s="118">
        <f>IF(COUNTIFS(レース別成績!$A$2:$A$88,"&gt;="&amp;$A46,レース別成績!$A$2:$A$88,"&lt;="&amp;$B46,レース別成績!H$2:H$88,"&gt;=0")&gt;0,SUMIFS(レース別成績!H$2:H$88,レース別成績!$A$2:$A$88,"&gt;="&amp;$A46,レース別成績!$A$2:$A$88,"&lt;="&amp;$B46),"")</f>
        <v>6960</v>
      </c>
      <c r="D46" s="118">
        <f>IF(COUNTIFS(レース別成績!$A$2:$A$88,"&gt;="&amp;$A46,レース別成績!$A$2:$A$88,"&lt;="&amp;$B46,レース別成績!I$2:I$88,"&gt;=0")&gt;0,SUMIFS(レース別成績!I$2:I$88,レース別成績!$A$2:$A$88,"&gt;="&amp;$A46,レース別成績!$A$2:$A$88,"&lt;="&amp;$B46),"")</f>
        <v>7660</v>
      </c>
      <c r="E46" s="118" t="str">
        <f>IF(COUNTIFS(レース別成績!$A$2:$A$88,"&gt;="&amp;$A46,レース別成績!$A$2:$A$88,"&lt;="&amp;$B46,レース別成績!J$2:J$88,"&gt;=0")&gt;0,SUMIFS(レース別成績!J$2:J$88,レース別成績!$A$2:$A$88,"&gt;="&amp;$A46,レース別成績!$A$2:$A$88,"&lt;="&amp;$B46),"")</f>
        <v/>
      </c>
      <c r="F46" s="117">
        <f>MAX($C46:$E46)</f>
        <v>7660</v>
      </c>
      <c r="G46" s="117" t="str">
        <f>INDEX($C$29:$E$29,1,MATCH($F46,$C46:$E46,0))</f>
        <v>マキ</v>
      </c>
    </row>
    <row r="47" spans="1:7" s="113" customFormat="1" x14ac:dyDescent="0.65">
      <c r="A47" s="116">
        <v>46140</v>
      </c>
      <c r="B47" s="116">
        <v>46146</v>
      </c>
      <c r="C47" s="118">
        <f>IF(COUNTIFS(レース別成績!$A$2:$A$88,"&gt;="&amp;$A47,レース別成績!$A$2:$A$88,"&lt;="&amp;$B47,レース別成績!H$2:H$88,"&gt;=0")&gt;0,SUMIFS(レース別成績!H$2:H$88,レース別成績!$A$2:$A$88,"&gt;="&amp;$A47,レース別成績!$A$2:$A$88,"&lt;="&amp;$B47),"")</f>
        <v>2270</v>
      </c>
      <c r="D47" s="118">
        <f>IF(COUNTIFS(レース別成績!$A$2:$A$88,"&gt;="&amp;$A47,レース別成績!$A$2:$A$88,"&lt;="&amp;$B47,レース別成績!I$2:I$88,"&gt;=0")&gt;0,SUMIFS(レース別成績!I$2:I$88,レース別成績!$A$2:$A$88,"&gt;="&amp;$A47,レース別成績!$A$2:$A$88,"&lt;="&amp;$B47),"")</f>
        <v>64630</v>
      </c>
      <c r="E47" s="118" t="str">
        <f>IF(COUNTIFS(レース別成績!$A$2:$A$88,"&gt;="&amp;$A47,レース別成績!$A$2:$A$88,"&lt;="&amp;$B47,レース別成績!J$2:J$88,"&gt;=0")&gt;0,SUMIFS(レース別成績!J$2:J$88,レース別成績!$A$2:$A$88,"&gt;="&amp;$A47,レース別成績!$A$2:$A$88,"&lt;="&amp;$B47),"")</f>
        <v/>
      </c>
      <c r="F47" s="117">
        <f>MAX($C47:$E47)</f>
        <v>64630</v>
      </c>
      <c r="G47" s="117" t="str">
        <f>INDEX($C$29:$E$29,1,MATCH($F47,$C47:$E47,0))</f>
        <v>マキ</v>
      </c>
    </row>
    <row r="48" spans="1:7" s="113" customFormat="1" x14ac:dyDescent="0.65">
      <c r="A48" s="116">
        <v>46147</v>
      </c>
      <c r="B48" s="116">
        <v>46153</v>
      </c>
      <c r="C48" s="118">
        <f>IF(COUNTIFS(レース別成績!$A$2:$A$88,"&gt;="&amp;$A48,レース別成績!$A$2:$A$88,"&lt;="&amp;$B48,レース別成績!H$2:H$88,"&gt;=0")&gt;0,SUMIFS(レース別成績!H$2:H$88,レース別成績!$A$2:$A$88,"&gt;="&amp;$A48,レース別成績!$A$2:$A$88,"&lt;="&amp;$B48),"")</f>
        <v>13000</v>
      </c>
      <c r="D48" s="118">
        <f>IF(COUNTIFS(レース別成績!$A$2:$A$88,"&gt;="&amp;$A48,レース別成績!$A$2:$A$88,"&lt;="&amp;$B48,レース別成績!I$2:I$88,"&gt;=0")&gt;0,SUMIFS(レース別成績!I$2:I$88,レース別成績!$A$2:$A$88,"&gt;="&amp;$A48,レース別成績!$A$2:$A$88,"&lt;="&amp;$B48),"")</f>
        <v>15730</v>
      </c>
      <c r="E48" s="118" t="str">
        <f>IF(COUNTIFS(レース別成績!$A$2:$A$88,"&gt;="&amp;$A48,レース別成績!$A$2:$A$88,"&lt;="&amp;$B48,レース別成績!J$2:J$88,"&gt;=0")&gt;0,SUMIFS(レース別成績!J$2:J$88,レース別成績!$A$2:$A$88,"&gt;="&amp;$A48,レース別成績!$A$2:$A$88,"&lt;="&amp;$B48),"")</f>
        <v/>
      </c>
      <c r="F48" s="117">
        <f>MAX($C48:$E48)</f>
        <v>15730</v>
      </c>
      <c r="G48" s="117" t="str">
        <f>INDEX($C$29:$E$29,1,MATCH($F48,$C48:$E48,0))</f>
        <v>マキ</v>
      </c>
    </row>
    <row r="49" spans="1:7" s="113" customFormat="1" x14ac:dyDescent="0.65">
      <c r="A49" s="116">
        <v>46154</v>
      </c>
      <c r="B49" s="116">
        <v>46160</v>
      </c>
      <c r="C49" s="118">
        <f>IF(COUNTIFS(レース別成績!$A$2:$A$88,"&gt;="&amp;$A49,レース別成績!$A$2:$A$88,"&lt;="&amp;$B49,レース別成績!H$2:H$88,"&gt;=0")&gt;0,SUMIFS(レース別成績!H$2:H$88,レース別成績!$A$2:$A$88,"&gt;="&amp;$A49,レース別成績!$A$2:$A$88,"&lt;="&amp;$B49),"")</f>
        <v>8490</v>
      </c>
      <c r="D49" s="118">
        <f>IF(COUNTIFS(レース別成績!$A$2:$A$88,"&gt;="&amp;$A49,レース別成績!$A$2:$A$88,"&lt;="&amp;$B49,レース別成績!I$2:I$88,"&gt;=0")&gt;0,SUMIFS(レース別成績!I$2:I$88,レース別成績!$A$2:$A$88,"&gt;="&amp;$A49,レース別成績!$A$2:$A$88,"&lt;="&amp;$B49),"")</f>
        <v>8180</v>
      </c>
      <c r="E49" s="118" t="str">
        <f>IF(COUNTIFS(レース別成績!$A$2:$A$88,"&gt;="&amp;$A49,レース別成績!$A$2:$A$88,"&lt;="&amp;$B49,レース別成績!J$2:J$88,"&gt;=0")&gt;0,SUMIFS(レース別成績!J$2:J$88,レース別成績!$A$2:$A$88,"&gt;="&amp;$A49,レース別成績!$A$2:$A$88,"&lt;="&amp;$B49),"")</f>
        <v/>
      </c>
      <c r="F49" s="117">
        <f>MAX($C49:$E49)</f>
        <v>8490</v>
      </c>
      <c r="G49" s="117" t="str">
        <f>INDEX($C$29:$E$29,1,MATCH($F49,$C49:$E49,0))</f>
        <v>ユメ</v>
      </c>
    </row>
    <row r="50" spans="1:7" s="113" customFormat="1" x14ac:dyDescent="0.65">
      <c r="A50" s="116">
        <v>46161</v>
      </c>
      <c r="B50" s="116">
        <v>46167</v>
      </c>
      <c r="C50" s="118">
        <f>IF(COUNTIFS(レース別成績!$A$2:$A$88,"&gt;="&amp;$A50,レース別成績!$A$2:$A$88,"&lt;="&amp;$B50,レース別成績!H$2:H$88,"&gt;=0")&gt;0,SUMIFS(レース別成績!H$2:H$88,レース別成績!$A$2:$A$88,"&gt;="&amp;$A50,レース別成績!$A$2:$A$88,"&lt;="&amp;$B50),"")</f>
        <v>5910</v>
      </c>
      <c r="D50" s="118">
        <f>IF(COUNTIFS(レース別成績!$A$2:$A$88,"&gt;="&amp;$A50,レース別成績!$A$2:$A$88,"&lt;="&amp;$B50,レース別成績!I$2:I$88,"&gt;=0")&gt;0,SUMIFS(レース別成績!I$2:I$88,レース別成績!$A$2:$A$88,"&gt;="&amp;$A50,レース別成績!$A$2:$A$88,"&lt;="&amp;$B50),"")</f>
        <v>5810</v>
      </c>
      <c r="E50" s="118" t="str">
        <f>IF(COUNTIFS(レース別成績!$A$2:$A$88,"&gt;="&amp;$A50,レース別成績!$A$2:$A$88,"&lt;="&amp;$B50,レース別成績!J$2:J$88,"&gt;=0")&gt;0,SUMIFS(レース別成績!J$2:J$88,レース別成績!$A$2:$A$88,"&gt;="&amp;$A50,レース別成績!$A$2:$A$88,"&lt;="&amp;$B50),"")</f>
        <v/>
      </c>
      <c r="F50" s="117">
        <f>MAX($C50:$E50)</f>
        <v>5910</v>
      </c>
      <c r="G50" s="117" t="str">
        <f>INDEX($C$29:$E$29,1,MATCH($F50,$C50:$E50,0))</f>
        <v>ユメ</v>
      </c>
    </row>
    <row r="51" spans="1:7" s="113" customFormat="1" ht="17.25" thickBot="1" x14ac:dyDescent="0.7">
      <c r="A51" s="116">
        <v>46168</v>
      </c>
      <c r="B51" s="116">
        <v>46174</v>
      </c>
      <c r="C51" s="118">
        <f>IF(COUNTIFS(レース別成績!$A$2:$A$88,"&gt;="&amp;$A51,レース別成績!$A$2:$A$88,"&lt;="&amp;$B51,レース別成績!H$2:H$88,"&gt;=0")&gt;0,SUMIFS(レース別成績!H$2:H$88,レース別成績!$A$2:$A$88,"&gt;="&amp;$A51,レース別成績!$A$2:$A$88,"&lt;="&amp;$B51),"")</f>
        <v>5280</v>
      </c>
      <c r="D51" s="118">
        <f>IF(COUNTIFS(レース別成績!$A$2:$A$88,"&gt;="&amp;$A51,レース別成績!$A$2:$A$88,"&lt;="&amp;$B51,レース別成績!I$2:I$88,"&gt;=0")&gt;0,SUMIFS(レース別成績!I$2:I$88,レース別成績!$A$2:$A$88,"&gt;="&amp;$A51,レース別成績!$A$2:$A$88,"&lt;="&amp;$B51),"")</f>
        <v>13630</v>
      </c>
      <c r="E51" s="118" t="str">
        <f>IF(COUNTIFS(レース別成績!$A$2:$A$88,"&gt;="&amp;$A51,レース別成績!$A$2:$A$88,"&lt;="&amp;$B51,レース別成績!J$2:J$88,"&gt;=0")&gt;0,SUMIFS(レース別成績!J$2:J$88,レース別成績!$A$2:$A$88,"&gt;="&amp;$A51,レース別成績!$A$2:$A$88,"&lt;="&amp;$B51),"")</f>
        <v/>
      </c>
      <c r="F51" s="117">
        <f>MAX($C51:$E51)</f>
        <v>13630</v>
      </c>
      <c r="G51" s="117" t="str">
        <f>INDEX($C$29:$E$29,1,MATCH($F51,$C51:$E51,0))</f>
        <v>マキ</v>
      </c>
    </row>
    <row r="52" spans="1:7" s="113" customFormat="1" ht="17.25" thickBot="1" x14ac:dyDescent="0.7">
      <c r="A52" s="114" t="str">
        <f>A$2</f>
        <v>開始日</v>
      </c>
      <c r="B52" s="114" t="str">
        <f>B$2</f>
        <v>終了日</v>
      </c>
      <c r="C52" s="115" t="str">
        <f t="shared" ref="C52:F52" si="35">C$2</f>
        <v>ユメ</v>
      </c>
      <c r="D52" s="115" t="str">
        <f t="shared" si="35"/>
        <v>マキ</v>
      </c>
      <c r="E52" s="115" t="str">
        <f t="shared" si="35"/>
        <v>ピタ</v>
      </c>
      <c r="F52" s="115" t="str">
        <f t="shared" si="35"/>
        <v>TOP</v>
      </c>
      <c r="G52" s="115" t="str">
        <f>G$2</f>
        <v>ID</v>
      </c>
    </row>
    <row r="53" spans="1:7" s="113" customFormat="1" ht="17.25" thickBot="1" x14ac:dyDescent="0.7">
      <c r="A53" s="181" t="s">
        <v>80</v>
      </c>
      <c r="B53" s="182"/>
      <c r="C53" s="115">
        <f>MAX(C30:C51)</f>
        <v>13000</v>
      </c>
      <c r="D53" s="115">
        <f>MAX(D30:D51)</f>
        <v>64630</v>
      </c>
      <c r="E53" s="115">
        <f>MAX(E30:E51)</f>
        <v>860</v>
      </c>
      <c r="F53" s="115">
        <f>MAX($C53:$E53)</f>
        <v>64630</v>
      </c>
      <c r="G53" s="120" t="str">
        <f>INDEX($C$29:$E$29,1,MATCH($F53,$C53:$E53,0))</f>
        <v>マキ</v>
      </c>
    </row>
    <row r="54" spans="1:7" s="113" customFormat="1" ht="17.25" thickBot="1" x14ac:dyDescent="0.7">
      <c r="A54" s="181" t="s">
        <v>77</v>
      </c>
      <c r="B54" s="182"/>
      <c r="C54" s="115">
        <f>COUNTIF($G30:$G51,C52)</f>
        <v>6</v>
      </c>
      <c r="D54" s="115">
        <f>COUNTIF($G30:$G51,D52)</f>
        <v>15</v>
      </c>
      <c r="E54" s="115">
        <f>COUNTIF($G30:$G51,E52)</f>
        <v>0</v>
      </c>
      <c r="F54" s="115">
        <f>MAX($C54:$E54)</f>
        <v>15</v>
      </c>
      <c r="G54" s="119" t="str">
        <f>INDEX($C$29:$E$29,1,MATCH($F54,$C54:$E54,0))</f>
        <v>マキ</v>
      </c>
    </row>
    <row r="55" spans="1:7" s="113" customFormat="1" x14ac:dyDescent="0.65">
      <c r="F55" s="112"/>
      <c r="G55" s="112"/>
    </row>
    <row r="56" spans="1:7" s="113" customFormat="1" ht="17.25" thickBot="1" x14ac:dyDescent="0.7">
      <c r="A56" s="112" t="s">
        <v>86</v>
      </c>
      <c r="B56" s="112"/>
      <c r="F56" s="112"/>
      <c r="G56" s="112"/>
    </row>
    <row r="57" spans="1:7" s="113" customFormat="1" ht="17.25" thickBot="1" x14ac:dyDescent="0.7">
      <c r="A57" s="183" t="s">
        <v>87</v>
      </c>
      <c r="B57" s="184"/>
      <c r="C57" s="115" t="str">
        <f t="shared" ref="C57:F57" si="36">C$2</f>
        <v>ユメ</v>
      </c>
      <c r="D57" s="115" t="str">
        <f t="shared" si="36"/>
        <v>マキ</v>
      </c>
      <c r="E57" s="115" t="str">
        <f t="shared" si="36"/>
        <v>ピタ</v>
      </c>
      <c r="F57" s="115" t="str">
        <f t="shared" si="36"/>
        <v>TOP</v>
      </c>
      <c r="G57" s="115" t="str">
        <f>G$2</f>
        <v>ID</v>
      </c>
    </row>
    <row r="58" spans="1:7" s="113" customFormat="1" x14ac:dyDescent="0.65">
      <c r="A58" s="187" t="s">
        <v>130</v>
      </c>
      <c r="B58" s="188"/>
      <c r="C58" s="121">
        <f>IF(COUNTIFS(レース別成績!$A$2:$A$88,"&gt;=2026/1/1",レース別成績!$A$2:$A$88,"&lt;=2026/1/31",レース別成績!H$2:H$88,"&gt;=0")&gt;0,SUMIFS(レース別成績!H$2:H$88,レース別成績!$A$2:$A$88,"&gt;=2026/1/1",レース別成績!$A$2:$A$88,"&lt;=2026/1/31"),"")</f>
        <v>2930</v>
      </c>
      <c r="D58" s="121">
        <f>IF(COUNTIFS(レース別成績!$A$2:$A$88,"&gt;=2026/1/1",レース別成績!$A$2:$A$88,"&lt;=2026/1/31",レース別成績!I$2:I$88,"&gt;=0")&gt;0,SUMIFS(レース別成績!I$2:I$88,レース別成績!$A$2:$A$88,"&gt;=2026/1/1",レース別成績!$A$2:$A$88,"&lt;=2026/1/31"),"")</f>
        <v>19750</v>
      </c>
      <c r="E58" s="121">
        <f>IF(COUNTIFS(レース別成績!$A$2:$A$88,"&gt;=2026/1/1",レース別成績!$A$2:$A$88,"&lt;=2026/1/31",レース別成績!J$2:J$88,"&gt;=0")&gt;0,SUMIFS(レース別成績!J$2:J$88,レース別成績!$A$2:$A$88,"&gt;=2026/1/1",レース別成績!$A$2:$A$88,"&lt;=2026/1/31"),"")</f>
        <v>860</v>
      </c>
      <c r="F58" s="117">
        <f>MAX($C58:$E58)</f>
        <v>19750</v>
      </c>
      <c r="G58" s="117" t="str">
        <f>INDEX($C$29:$E$29,1,MATCH($F58,$C58:$E58,0))</f>
        <v>マキ</v>
      </c>
    </row>
    <row r="59" spans="1:7" s="113" customFormat="1" x14ac:dyDescent="0.65">
      <c r="A59" s="189" t="s">
        <v>209</v>
      </c>
      <c r="B59" s="190"/>
      <c r="C59" s="121">
        <f>IF(COUNTIFS(レース別成績!$A$2:$A$88,"&gt;=2026/2/1",レース別成績!$A$2:$A$88,"&lt;=2026/2/28",レース別成績!H$2:H$88,"&gt;=0")&gt;0,SUMIFS(レース別成績!H$2:H$88,レース別成績!$A$2:$A$88,"&gt;=2026/2/1",レース別成績!$A$2:$A$88,"&lt;=2026/2/28"),"")</f>
        <v>9720</v>
      </c>
      <c r="D59" s="121">
        <f>IF(COUNTIFS(レース別成績!$A$2:$A$88,"&gt;=2026/2/1",レース別成績!$A$2:$A$88,"&lt;=2026/2/28",レース別成績!I$2:I$88,"&gt;=0")&gt;0,SUMIFS(レース別成績!I$2:I$88,レース別成績!$A$2:$A$88,"&gt;=2026/2/1",レース別成績!$A$2:$A$88,"&lt;=2026/2/28"),"")</f>
        <v>30840</v>
      </c>
      <c r="E59" s="121">
        <f>IF(COUNTIFS(レース別成績!$A$2:$A$88,"&gt;=2026/2/1",レース別成績!$A$2:$A$88,"&lt;=2026/2/28",レース別成績!J$2:J$88,"&gt;=0")&gt;0,SUMIFS(レース別成績!J$2:J$88,レース別成績!$A$2:$A$88,"&gt;=2026/2/1",レース別成績!$A$2:$A$88,"&lt;=2026/2/28"),"")</f>
        <v>30</v>
      </c>
      <c r="F59" s="117">
        <f>MAX($C59:$E59)</f>
        <v>30840</v>
      </c>
      <c r="G59" s="117" t="str">
        <f>INDEX($C$29:$E$29,1,MATCH($F59,$C59:$E59,0))</f>
        <v>マキ</v>
      </c>
    </row>
    <row r="60" spans="1:7" s="113" customFormat="1" x14ac:dyDescent="0.65">
      <c r="A60" s="189" t="s">
        <v>330</v>
      </c>
      <c r="B60" s="190"/>
      <c r="C60" s="121">
        <f>IF(COUNTIFS(レース別成績!$A$2:$A$88,"&gt;=2026/3/1",レース別成績!$A$2:$A$88,"&lt;=2026/3/31",レース別成績!H$2:H$88,"&gt;=0")&gt;0,SUMIFS(レース別成績!H$2:H$88,レース別成績!$A$2:$A$88,"&gt;=2026/3/1",レース別成績!$A$2:$A$88,"&lt;=2026/3/31"),"")</f>
        <v>16350</v>
      </c>
      <c r="D60" s="121">
        <f>IF(COUNTIFS(レース別成績!$A$2:$A$88,"&gt;=2026/3/1",レース別成績!$A$2:$A$88,"&lt;=2026/3/31",レース別成績!I$2:I$88,"&gt;=0")&gt;0,SUMIFS(レース別成績!I$2:I$88,レース別成績!$A$2:$A$88,"&gt;=2026/3/1",レース別成績!$A$2:$A$88,"&lt;=2026/3/31"),"")</f>
        <v>29390</v>
      </c>
      <c r="E60" s="121" t="str">
        <f>IF(COUNTIFS(レース別成績!$A$2:$A$88,"&gt;=2026/3/1",レース別成績!$A$2:$A$88,"&lt;=2026/3/31",レース別成績!J$2:J$88,"&gt;=0")&gt;0,SUMIFS(レース別成績!J$2:J$88,レース別成績!$A$2:$A$88,"&gt;=2026/3/1",レース別成績!$A$2:$A$88,"&lt;=2026/3/31"),"")</f>
        <v/>
      </c>
      <c r="F60" s="117">
        <f>MAX($C60:$E60)</f>
        <v>29390</v>
      </c>
      <c r="G60" s="117" t="str">
        <f>INDEX($C$29:$E$29,1,MATCH($F60,$C60:$E60,0))</f>
        <v>マキ</v>
      </c>
    </row>
    <row r="61" spans="1:7" s="113" customFormat="1" x14ac:dyDescent="0.65">
      <c r="A61" s="189" t="s">
        <v>331</v>
      </c>
      <c r="B61" s="190"/>
      <c r="C61" s="121">
        <f>IF(COUNTIFS(レース別成績!$A$2:$A$88,"&gt;=2026/4/1",レース別成績!$A$2:$A$88,"&lt;=2026/4/30",レース別成績!H$2:H$88,"&gt;=0")&gt;0,SUMIFS(レース別成績!H$2:H$88,レース別成績!$A$2:$A$88,"&gt;=2026/4/1",レース別成績!$A$2:$A$88,"&lt;=2026/4/30"),"")</f>
        <v>26170</v>
      </c>
      <c r="D61" s="121">
        <f>IF(COUNTIFS(レース別成績!$A$2:$A$88,"&gt;=2026/4/1",レース別成績!$A$2:$A$88,"&lt;=2026/4/30",レース別成績!I$2:I$88,"&gt;=0")&gt;0,SUMIFS(レース別成績!I$2:I$88,レース別成績!$A$2:$A$88,"&gt;=2026/4/1",レース別成績!$A$2:$A$88,"&lt;=2026/4/30"),"")</f>
        <v>22280</v>
      </c>
      <c r="E61" s="121" t="str">
        <f>IF(COUNTIFS(レース別成績!$A$2:$A$88,"&gt;=2026/4/1",レース別成績!$A$2:$A$88,"&lt;=2026/4/30",レース別成績!J$2:J$88,"&gt;=0")&gt;0,SUMIFS(レース別成績!J$2:J$88,レース別成績!$A$2:$A$88,"&gt;=2026/4/1",レース別成績!$A$2:$A$88,"&lt;=2026/4/30"),"")</f>
        <v/>
      </c>
      <c r="F61" s="117">
        <f>MAX($C61:$E61)</f>
        <v>26170</v>
      </c>
      <c r="G61" s="117" t="str">
        <f>INDEX($C$29:$E$29,1,MATCH($F61,$C61:$E61,0))</f>
        <v>ユメ</v>
      </c>
    </row>
    <row r="62" spans="1:7" s="113" customFormat="1" ht="17.25" thickBot="1" x14ac:dyDescent="0.7">
      <c r="A62" s="189" t="s">
        <v>332</v>
      </c>
      <c r="B62" s="190"/>
      <c r="C62" s="121">
        <f>IF(COUNTIFS(レース別成績!$A$2:$A$88,"&gt;=2026/5/1",レース別成績!$A$2:$A$88,"&lt;=2026/5/31",レース別成績!H$2:H$88,"&gt;=0")&gt;0,SUMIFS(レース別成績!H$2:H$88,レース別成績!$A$2:$A$88,"&gt;=2026/5/1",レース別成績!$A$2:$A$88,"&lt;=2026/5/31"),"")</f>
        <v>34310</v>
      </c>
      <c r="D62" s="121">
        <f>IF(COUNTIFS(レース別成績!$A$2:$A$88,"&gt;=2026/5/1",レース別成績!$A$2:$A$88,"&lt;=2026/5/31",レース別成績!I$2:I$88,"&gt;=0")&gt;0,SUMIFS(レース別成績!I$2:I$88,レース別成績!$A$2:$A$88,"&gt;=2026/5/1",レース別成績!$A$2:$A$88,"&lt;=2026/5/31"),"")</f>
        <v>107340</v>
      </c>
      <c r="E62" s="121" t="str">
        <f>IF(COUNTIFS(レース別成績!$A$2:$A$88,"&gt;=2026/5/1",レース別成績!$A$2:$A$88,"&lt;=2026/5/31",レース別成績!J$2:J$88,"&gt;=0")&gt;0,SUMIFS(レース別成績!J$2:J$88,レース別成績!$A$2:$A$88,"&gt;=2026/5/1",レース別成績!$A$2:$A$88,"&lt;=2026/5/31"),"")</f>
        <v/>
      </c>
      <c r="F62" s="117">
        <f>MAX($C62:$E62)</f>
        <v>107340</v>
      </c>
      <c r="G62" s="117" t="str">
        <f>INDEX($C$29:$E$29,1,MATCH($F62,$C62:$E62,0))</f>
        <v>マキ</v>
      </c>
    </row>
    <row r="63" spans="1:7" s="113" customFormat="1" ht="17.25" thickBot="1" x14ac:dyDescent="0.7">
      <c r="A63" s="185" t="s">
        <v>87</v>
      </c>
      <c r="B63" s="186"/>
      <c r="C63" s="115" t="str">
        <f t="shared" ref="C63:F63" si="37">C$2</f>
        <v>ユメ</v>
      </c>
      <c r="D63" s="115" t="str">
        <f t="shared" si="37"/>
        <v>マキ</v>
      </c>
      <c r="E63" s="115" t="str">
        <f t="shared" si="37"/>
        <v>ピタ</v>
      </c>
      <c r="F63" s="115" t="str">
        <f t="shared" si="37"/>
        <v>TOP</v>
      </c>
      <c r="G63" s="115" t="str">
        <f>G$2</f>
        <v>ID</v>
      </c>
    </row>
    <row r="64" spans="1:7" s="113" customFormat="1" ht="17.25" thickBot="1" x14ac:dyDescent="0.7">
      <c r="A64" s="181" t="s">
        <v>80</v>
      </c>
      <c r="B64" s="182"/>
      <c r="C64" s="115">
        <f>MAX(C58:C62)</f>
        <v>34310</v>
      </c>
      <c r="D64" s="115">
        <f>MAX(D58:D62)</f>
        <v>107340</v>
      </c>
      <c r="E64" s="115">
        <f>MAX(E58:E62)</f>
        <v>860</v>
      </c>
      <c r="F64" s="115">
        <f>MAX($C64:$E64)</f>
        <v>107340</v>
      </c>
      <c r="G64" s="120" t="str">
        <f>INDEX($C$29:$E$29,1,MATCH($F64,$C64:$E64,0))</f>
        <v>マキ</v>
      </c>
    </row>
    <row r="65" spans="1:7" s="113" customFormat="1" ht="17.25" thickBot="1" x14ac:dyDescent="0.7">
      <c r="A65" s="181" t="s">
        <v>77</v>
      </c>
      <c r="B65" s="182"/>
      <c r="C65" s="115">
        <f>COUNTIF($G58:$G62,C63)</f>
        <v>1</v>
      </c>
      <c r="D65" s="115">
        <f>COUNTIF($G58:$G62,D63)</f>
        <v>4</v>
      </c>
      <c r="E65" s="115">
        <f>COUNTIF($G58:$G62,E63)</f>
        <v>0</v>
      </c>
      <c r="F65" s="115">
        <f>MAX($C65:$E65)</f>
        <v>4</v>
      </c>
      <c r="G65" s="119" t="str">
        <f>INDEX($C$29:$E$29,1,MATCH($F65,$C65:$E65,0))</f>
        <v>マキ</v>
      </c>
    </row>
    <row r="66" spans="1:7" s="113" customFormat="1" x14ac:dyDescent="0.65">
      <c r="F66" s="112"/>
      <c r="G66" s="112"/>
    </row>
    <row r="67" spans="1:7" s="113" customFormat="1" x14ac:dyDescent="0.65">
      <c r="F67" s="112"/>
      <c r="G67" s="112"/>
    </row>
    <row r="68" spans="1:7" s="113" customFormat="1" x14ac:dyDescent="0.65">
      <c r="F68" s="112"/>
      <c r="G68" s="112"/>
    </row>
    <row r="69" spans="1:7" s="113" customFormat="1" x14ac:dyDescent="0.65">
      <c r="F69" s="112"/>
      <c r="G69" s="112"/>
    </row>
    <row r="70" spans="1:7" s="113" customFormat="1" x14ac:dyDescent="0.65">
      <c r="F70" s="112"/>
      <c r="G70" s="112"/>
    </row>
    <row r="71" spans="1:7" s="113" customFormat="1" x14ac:dyDescent="0.65">
      <c r="F71" s="112"/>
      <c r="G71" s="112"/>
    </row>
    <row r="72" spans="1:7" s="113" customFormat="1" x14ac:dyDescent="0.65">
      <c r="F72" s="112"/>
      <c r="G72" s="112"/>
    </row>
    <row r="73" spans="1:7" s="113" customFormat="1" ht="18" customHeight="1" x14ac:dyDescent="0.65">
      <c r="F73" s="112"/>
      <c r="G73" s="112"/>
    </row>
    <row r="74" spans="1:7" s="113" customFormat="1" ht="18" customHeight="1" x14ac:dyDescent="0.65">
      <c r="F74" s="112"/>
      <c r="G74" s="112"/>
    </row>
    <row r="75" spans="1:7" ht="18" customHeight="1" x14ac:dyDescent="0.65"/>
    <row r="100" ht="18" customHeight="1" x14ac:dyDescent="0.65"/>
    <row r="101" ht="18" customHeight="1" x14ac:dyDescent="0.65"/>
    <row r="104" ht="18" customHeight="1" x14ac:dyDescent="0.65"/>
    <row r="111" ht="18" customHeight="1" x14ac:dyDescent="0.65"/>
  </sheetData>
  <mergeCells count="12">
    <mergeCell ref="A53:B53"/>
    <mergeCell ref="A54:B54"/>
    <mergeCell ref="A26:B26"/>
    <mergeCell ref="A64:B64"/>
    <mergeCell ref="A65:B65"/>
    <mergeCell ref="A57:B57"/>
    <mergeCell ref="A63:B63"/>
    <mergeCell ref="A58:B58"/>
    <mergeCell ref="A59:B59"/>
    <mergeCell ref="A60:B60"/>
    <mergeCell ref="A61:B61"/>
    <mergeCell ref="A62:B62"/>
  </mergeCells>
  <phoneticPr fontId="1"/>
  <pageMargins left="0.7" right="0.7" top="0.75" bottom="0.75" header="0.3" footer="0.3"/>
  <pageSetup paperSize="9" orientation="portrait" horizontalDpi="0" verticalDpi="0" r:id="rId1"/>
  <ignoredErrors>
    <ignoredError sqref="F25:G25 F63:G63 F52:G5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71611-92BB-4C99-B07F-3AA06F04D678}">
  <dimension ref="A1:R43"/>
  <sheetViews>
    <sheetView tabSelected="1" topLeftCell="A16" zoomScaleNormal="100" workbookViewId="0">
      <selection activeCell="A33" sqref="A33"/>
    </sheetView>
  </sheetViews>
  <sheetFormatPr defaultRowHeight="16.899999999999999" x14ac:dyDescent="0.65"/>
  <cols>
    <col min="1" max="1" width="3.75" style="60" customWidth="1"/>
    <col min="2" max="2" width="4.5625" style="60" customWidth="1"/>
    <col min="3" max="6" width="9" style="61"/>
    <col min="7" max="15" width="9" style="60"/>
    <col min="16" max="16" width="4.5625" style="60" customWidth="1"/>
    <col min="17" max="17" width="4.0625" style="60" customWidth="1"/>
    <col min="18" max="16384" width="9" style="60"/>
  </cols>
  <sheetData>
    <row r="1" spans="1:10" x14ac:dyDescent="0.65">
      <c r="A1" s="60" t="s">
        <v>3</v>
      </c>
      <c r="D1" s="61" t="s">
        <v>753</v>
      </c>
    </row>
    <row r="2" spans="1:10" x14ac:dyDescent="0.65">
      <c r="A2" s="60" t="s">
        <v>76</v>
      </c>
    </row>
    <row r="3" spans="1:10" x14ac:dyDescent="0.65">
      <c r="A3" s="60" t="s">
        <v>66</v>
      </c>
    </row>
    <row r="4" spans="1:10" x14ac:dyDescent="0.65">
      <c r="A4" s="60" t="s">
        <v>65</v>
      </c>
    </row>
    <row r="5" spans="1:10" x14ac:dyDescent="0.65">
      <c r="A5" s="60" t="s">
        <v>9</v>
      </c>
    </row>
    <row r="6" spans="1:10" x14ac:dyDescent="0.65">
      <c r="A6" s="60" t="s">
        <v>125</v>
      </c>
    </row>
    <row r="7" spans="1:10" x14ac:dyDescent="0.65">
      <c r="A7" s="60" t="s">
        <v>17</v>
      </c>
    </row>
    <row r="8" spans="1:10" x14ac:dyDescent="0.65">
      <c r="A8" s="60" t="s">
        <v>296</v>
      </c>
    </row>
    <row r="9" spans="1:10" x14ac:dyDescent="0.65">
      <c r="A9" s="60" t="s">
        <v>47</v>
      </c>
    </row>
    <row r="11" spans="1:10" x14ac:dyDescent="0.65">
      <c r="A11" s="60" t="s">
        <v>64</v>
      </c>
      <c r="J11" s="60" t="s">
        <v>107</v>
      </c>
    </row>
    <row r="12" spans="1:10" x14ac:dyDescent="0.65">
      <c r="J12" s="60" t="s">
        <v>108</v>
      </c>
    </row>
    <row r="13" spans="1:10" x14ac:dyDescent="0.65">
      <c r="J13" s="60" t="s">
        <v>112</v>
      </c>
    </row>
    <row r="14" spans="1:10" x14ac:dyDescent="0.65">
      <c r="J14" s="60" t="s">
        <v>111</v>
      </c>
    </row>
    <row r="15" spans="1:10" x14ac:dyDescent="0.65">
      <c r="J15" s="60" t="s">
        <v>113</v>
      </c>
    </row>
    <row r="16" spans="1:10" x14ac:dyDescent="0.65">
      <c r="A16" s="60" t="s">
        <v>94</v>
      </c>
      <c r="D16" s="60" t="s">
        <v>93</v>
      </c>
      <c r="E16" s="60"/>
      <c r="F16" s="60" t="s">
        <v>104</v>
      </c>
    </row>
    <row r="17" spans="1:17" x14ac:dyDescent="0.65">
      <c r="A17" s="60" t="s">
        <v>91</v>
      </c>
      <c r="D17" s="60" t="s">
        <v>92</v>
      </c>
      <c r="F17" s="60" t="s">
        <v>90</v>
      </c>
      <c r="J17" s="60" t="s">
        <v>48</v>
      </c>
      <c r="N17" s="60" t="s">
        <v>49</v>
      </c>
    </row>
    <row r="18" spans="1:17" x14ac:dyDescent="0.65">
      <c r="J18" s="60" t="s">
        <v>109</v>
      </c>
      <c r="N18" s="60" t="s">
        <v>50</v>
      </c>
    </row>
    <row r="19" spans="1:17" x14ac:dyDescent="0.65">
      <c r="A19" s="60" t="s">
        <v>32</v>
      </c>
      <c r="C19" s="61" t="s">
        <v>25</v>
      </c>
      <c r="J19" s="60" t="s">
        <v>110</v>
      </c>
      <c r="N19" s="60" t="s">
        <v>51</v>
      </c>
    </row>
    <row r="20" spans="1:17" x14ac:dyDescent="0.65">
      <c r="A20" s="60" t="s">
        <v>33</v>
      </c>
      <c r="C20" s="61" t="s">
        <v>26</v>
      </c>
      <c r="J20" s="60" t="s">
        <v>54</v>
      </c>
      <c r="N20" s="60" t="s">
        <v>52</v>
      </c>
    </row>
    <row r="21" spans="1:17" x14ac:dyDescent="0.65">
      <c r="A21" s="60" t="s">
        <v>34</v>
      </c>
      <c r="C21" s="61" t="s">
        <v>27</v>
      </c>
      <c r="J21" s="60" t="s">
        <v>55</v>
      </c>
      <c r="N21" s="60" t="s">
        <v>114</v>
      </c>
    </row>
    <row r="22" spans="1:17" x14ac:dyDescent="0.65">
      <c r="A22" s="60" t="s">
        <v>35</v>
      </c>
      <c r="C22" s="61" t="s">
        <v>28</v>
      </c>
      <c r="J22" s="60" t="s">
        <v>56</v>
      </c>
      <c r="N22" s="60" t="s">
        <v>53</v>
      </c>
    </row>
    <row r="23" spans="1:17" x14ac:dyDescent="0.65">
      <c r="A23" s="60" t="s">
        <v>36</v>
      </c>
      <c r="C23" s="61" t="s">
        <v>29</v>
      </c>
      <c r="J23" s="60" t="s">
        <v>57</v>
      </c>
    </row>
    <row r="24" spans="1:17" x14ac:dyDescent="0.65">
      <c r="A24" s="60" t="s">
        <v>37</v>
      </c>
      <c r="C24" s="61" t="s">
        <v>30</v>
      </c>
    </row>
    <row r="25" spans="1:17" x14ac:dyDescent="0.65">
      <c r="A25" s="60" t="s">
        <v>38</v>
      </c>
      <c r="C25" s="61" t="s">
        <v>31</v>
      </c>
    </row>
    <row r="26" spans="1:17" ht="17.25" thickBot="1" x14ac:dyDescent="0.7">
      <c r="A26" s="60" t="s">
        <v>10</v>
      </c>
    </row>
    <row r="27" spans="1:17" ht="18" customHeight="1" thickBot="1" x14ac:dyDescent="0.7">
      <c r="C27" s="191" t="s">
        <v>39</v>
      </c>
      <c r="D27" s="192"/>
      <c r="E27" s="192"/>
      <c r="F27" s="192"/>
      <c r="G27" s="193"/>
      <c r="H27" s="62">
        <f>レース別成績!B91</f>
        <v>87</v>
      </c>
      <c r="I27" s="63" t="s">
        <v>61</v>
      </c>
      <c r="J27" s="64">
        <f>レース別成績!C91</f>
        <v>19</v>
      </c>
      <c r="K27" s="191" t="s">
        <v>40</v>
      </c>
      <c r="L27" s="192"/>
      <c r="M27" s="192"/>
      <c r="N27" s="192"/>
      <c r="O27" s="193"/>
    </row>
    <row r="28" spans="1:17" x14ac:dyDescent="0.65">
      <c r="A28" s="65" t="s">
        <v>13</v>
      </c>
      <c r="B28" s="66" t="s">
        <v>4</v>
      </c>
      <c r="C28" s="67" t="s">
        <v>8</v>
      </c>
      <c r="D28" s="68" t="s">
        <v>12</v>
      </c>
      <c r="E28" s="68" t="s">
        <v>7</v>
      </c>
      <c r="F28" s="69" t="s">
        <v>102</v>
      </c>
      <c r="G28" s="70" t="s">
        <v>11</v>
      </c>
      <c r="H28" s="194" t="s">
        <v>6</v>
      </c>
      <c r="I28" s="195"/>
      <c r="J28" s="196"/>
      <c r="K28" s="67" t="s">
        <v>8</v>
      </c>
      <c r="L28" s="68" t="s">
        <v>12</v>
      </c>
      <c r="M28" s="68" t="s">
        <v>7</v>
      </c>
      <c r="N28" s="69" t="s">
        <v>102</v>
      </c>
      <c r="O28" s="70" t="s">
        <v>11</v>
      </c>
      <c r="P28" s="65" t="s">
        <v>4</v>
      </c>
      <c r="Q28" s="70" t="s">
        <v>13</v>
      </c>
    </row>
    <row r="29" spans="1:17" x14ac:dyDescent="0.65">
      <c r="A29" s="71">
        <v>1</v>
      </c>
      <c r="B29" s="72" t="s">
        <v>68</v>
      </c>
      <c r="C29" s="73" cm="1">
        <f t="array" ref="C29:G31">TRANSPOSE(_xlfn._xlws.FILTER(レース別成績!$H$90:$J$96,(レース別成績!$G$90:$G$96&lt;&gt;"最高")*(レース別成績!$G$90:$G$96&lt;&gt;"TOP数")))</f>
        <v>84</v>
      </c>
      <c r="D29" s="74">
        <v>89480</v>
      </c>
      <c r="E29" s="74">
        <v>1065</v>
      </c>
      <c r="F29" s="75">
        <v>1842</v>
      </c>
      <c r="G29" s="76">
        <v>195894</v>
      </c>
      <c r="H29" s="197" t="s">
        <v>67</v>
      </c>
      <c r="I29" s="198"/>
      <c r="J29" s="199"/>
      <c r="K29" s="73">
        <f>'予想記録 (G1級)'!$C$22</f>
        <v>19</v>
      </c>
      <c r="L29" s="74" cm="1">
        <f t="array" ref="L29:O29">TRANSPOSE('予想記録 (G1級)'!$K$22:$K$25)</f>
        <v>33570</v>
      </c>
      <c r="M29" s="74">
        <v>1767</v>
      </c>
      <c r="N29" s="75">
        <v>2744</v>
      </c>
      <c r="O29" s="76">
        <v>69242</v>
      </c>
      <c r="P29" s="77" t="str">
        <f t="shared" ref="P29:P30" si="0">B29</f>
        <v>ユメ</v>
      </c>
      <c r="Q29" s="78">
        <f>A29</f>
        <v>1</v>
      </c>
    </row>
    <row r="30" spans="1:17" x14ac:dyDescent="0.65">
      <c r="A30" s="79">
        <v>2</v>
      </c>
      <c r="B30" s="80" t="s">
        <v>126</v>
      </c>
      <c r="C30" s="73">
        <v>87</v>
      </c>
      <c r="D30" s="81">
        <v>209600</v>
      </c>
      <c r="E30" s="81">
        <v>2409</v>
      </c>
      <c r="F30" s="82">
        <v>5493</v>
      </c>
      <c r="G30" s="76">
        <v>528194</v>
      </c>
      <c r="H30" s="203" t="s">
        <v>127</v>
      </c>
      <c r="I30" s="204"/>
      <c r="J30" s="205"/>
      <c r="K30" s="83">
        <f>'予想記録 (G1級)'!$C$47</f>
        <v>19</v>
      </c>
      <c r="L30" s="81" cm="1">
        <f t="array" ref="L30:O30">TRANSPOSE('予想記録 (G1級)'!$K$47:$K$50)</f>
        <v>67960</v>
      </c>
      <c r="M30" s="81">
        <v>3577</v>
      </c>
      <c r="N30" s="82">
        <v>8574</v>
      </c>
      <c r="O30" s="76">
        <v>179422</v>
      </c>
      <c r="P30" s="84" t="str">
        <f t="shared" si="0"/>
        <v>マキ</v>
      </c>
      <c r="Q30" s="85">
        <v>2</v>
      </c>
    </row>
    <row r="31" spans="1:17" ht="17.25" thickBot="1" x14ac:dyDescent="0.7">
      <c r="A31" s="86">
        <v>3</v>
      </c>
      <c r="B31" s="87" t="s">
        <v>144</v>
      </c>
      <c r="C31" s="88">
        <v>3</v>
      </c>
      <c r="D31" s="89">
        <v>890</v>
      </c>
      <c r="E31" s="89">
        <v>297</v>
      </c>
      <c r="F31" s="90">
        <v>406</v>
      </c>
      <c r="G31" s="91">
        <v>6618</v>
      </c>
      <c r="H31" s="200" t="s">
        <v>143</v>
      </c>
      <c r="I31" s="201"/>
      <c r="J31" s="202"/>
      <c r="K31" s="88">
        <f>'予想記録 (G1級)'!$C$54</f>
        <v>1</v>
      </c>
      <c r="L31" s="89" cm="1">
        <f t="array" ref="L31:O31">TRANSPOSE('予想記録 (G1級)'!$K$54:$K$57)</f>
        <v>30</v>
      </c>
      <c r="M31" s="89">
        <v>30</v>
      </c>
      <c r="N31" s="90">
        <v>30</v>
      </c>
      <c r="O31" s="91">
        <v>160</v>
      </c>
      <c r="P31" s="92" t="str">
        <f t="shared" ref="P31" si="1">B31</f>
        <v>ピタ</v>
      </c>
      <c r="Q31" s="93">
        <v>3</v>
      </c>
    </row>
    <row r="32" spans="1:17" ht="17.25" thickBot="1" x14ac:dyDescent="0.7">
      <c r="A32" s="94"/>
      <c r="B32" s="94"/>
      <c r="P32" s="94"/>
      <c r="Q32" s="94"/>
    </row>
    <row r="33" spans="2:18" ht="17.649999999999999" customHeight="1" x14ac:dyDescent="0.65">
      <c r="B33" s="94"/>
      <c r="C33" s="209" t="s">
        <v>41</v>
      </c>
      <c r="D33" s="210"/>
      <c r="E33" s="211"/>
      <c r="F33" s="209" t="s">
        <v>42</v>
      </c>
      <c r="G33" s="210"/>
      <c r="H33" s="211"/>
      <c r="I33" s="209" t="s">
        <v>105</v>
      </c>
      <c r="J33" s="210"/>
      <c r="K33" s="211"/>
      <c r="L33" s="209" t="s">
        <v>43</v>
      </c>
      <c r="M33" s="210"/>
      <c r="N33" s="212"/>
      <c r="O33" s="206" t="s">
        <v>81</v>
      </c>
      <c r="P33" s="207"/>
      <c r="Q33" s="207"/>
      <c r="R33" s="208"/>
    </row>
    <row r="34" spans="2:18" x14ac:dyDescent="0.65">
      <c r="B34" s="94"/>
      <c r="C34" s="95" t="s">
        <v>14</v>
      </c>
      <c r="D34" s="96" t="s">
        <v>15</v>
      </c>
      <c r="E34" s="97" t="s">
        <v>16</v>
      </c>
      <c r="F34" s="95" t="s">
        <v>14</v>
      </c>
      <c r="G34" s="96" t="s">
        <v>15</v>
      </c>
      <c r="H34" s="97" t="s">
        <v>16</v>
      </c>
      <c r="I34" s="95" t="s">
        <v>14</v>
      </c>
      <c r="J34" s="96" t="s">
        <v>15</v>
      </c>
      <c r="K34" s="97" t="s">
        <v>16</v>
      </c>
      <c r="L34" s="95" t="s">
        <v>14</v>
      </c>
      <c r="M34" s="96" t="s">
        <v>15</v>
      </c>
      <c r="N34" s="98" t="s">
        <v>16</v>
      </c>
      <c r="O34" s="95" t="s">
        <v>14</v>
      </c>
      <c r="P34" s="96" t="s">
        <v>15</v>
      </c>
      <c r="Q34" s="96" t="s">
        <v>16</v>
      </c>
      <c r="R34" s="98" t="s">
        <v>100</v>
      </c>
    </row>
    <row r="35" spans="2:18" x14ac:dyDescent="0.65">
      <c r="B35" s="94"/>
      <c r="C35" s="99">
        <f t="shared" ref="C35:C37" si="2">_xlfn.RANK.EQ(E35,_xlfn.ANCHORARRAY(E$35))</f>
        <v>1</v>
      </c>
      <c r="D35" s="100" t="str" cm="1">
        <f t="array" ref="D35:D37">_xlfn.SORTBY(_xlfn._xlws.FILTER($B$29:$B$31,$C$29:$C$31&gt;0),_xlfn._xlws.FILTER($D$29:$D31,$C$29:$C$31&gt;0),-1)</f>
        <v>マキ</v>
      </c>
      <c r="E35" s="101" cm="1">
        <f t="array" ref="E35:E37">_xlfn._xlws.SORT(_xlfn._xlws.FILTER($D$29:$D31,$C$29:$C$31&gt;0),,-1)</f>
        <v>209600</v>
      </c>
      <c r="F35" s="99">
        <f t="shared" ref="F35:F37" si="3">_xlfn.RANK.EQ(H35,_xlfn.ANCHORARRAY(H$35))</f>
        <v>1</v>
      </c>
      <c r="G35" s="100" t="str" cm="1">
        <f t="array" ref="G35:G37">_xlfn.SORTBY(_xlfn._xlws.FILTER($B$29:$B$31,$C$29:$C$31&gt;0),_xlfn._xlws.FILTER($E$29:$E31,$C$29:$C$31&gt;0),-1)</f>
        <v>マキ</v>
      </c>
      <c r="H35" s="101" cm="1">
        <f t="array" ref="H35:H37">_xlfn._xlws.SORT(_xlfn._xlws.FILTER($E$29:$E31,$C$29:$C$31&gt;0),,-1)</f>
        <v>2409</v>
      </c>
      <c r="I35" s="99">
        <f t="shared" ref="I35:I37" si="4">_xlfn.RANK.EQ(K35,_xlfn.ANCHORARRAY(K$35))</f>
        <v>1</v>
      </c>
      <c r="J35" s="100" t="str" cm="1">
        <f t="array" ref="J35:J37">_xlfn.SORTBY(_xlfn._xlws.FILTER($B$29:$B$31,$C$29:$C$31&gt;0),_xlfn._xlws.FILTER($F$29:$F31,$C$29:$C$31&gt;0),-1)</f>
        <v>マキ</v>
      </c>
      <c r="K35" s="101" cm="1">
        <f t="array" ref="K35:K37">_xlfn._xlws.SORT(_xlfn._xlws.FILTER($F$29:$F31,$C$29:$C$31&gt;0),,-1)</f>
        <v>5493</v>
      </c>
      <c r="L35" s="99">
        <f t="shared" ref="L35:L37" si="5">_xlfn.RANK.EQ(N35,_xlfn.ANCHORARRAY(N$35))</f>
        <v>1</v>
      </c>
      <c r="M35" s="100" t="str" cm="1">
        <f t="array" ref="M35:M37">_xlfn.SORTBY(_xlfn._xlws.FILTER($B$29:$B$31,$C$29:$C$31&gt;0),_xlfn._xlws.FILTER($G$29:$G31,$C$29:$C$31&gt;0),-1)</f>
        <v>マキ</v>
      </c>
      <c r="N35" s="102" cm="1">
        <f t="array" ref="N35:N37">_xlfn._xlws.SORT(_xlfn._xlws.FILTER($G$29:$G31,$C$29:$C$31&gt;0),,-1)</f>
        <v>528194</v>
      </c>
      <c r="O35" s="99">
        <f t="shared" ref="O35:O37" si="6">_xlfn.RANK.EQ(Q35,_xlfn.ANCHORARRAY(Q$35))</f>
        <v>1</v>
      </c>
      <c r="P35" s="100" t="str" cm="1">
        <f t="array" ref="P35:P37">_xlfn.SORTBY(_xlfn._xlws.FILTER($B$29:$B$31,$C$29:$C$31&gt;0),_xlfn._xlws.FILTER($C$29:$C31,$C$29:$C$31&gt;0),-1)</f>
        <v>マキ</v>
      </c>
      <c r="Q35" s="103" cm="1">
        <f t="array" ref="Q35:Q37">_xlfn._xlws.SORT(_xlfn._xlws.FILTER($C$29:$C31,$C$29:$C$31&gt;0),,-1)</f>
        <v>87</v>
      </c>
      <c r="R35" s="104">
        <f>(Q35*9)/((Q35*8)+$H$27)</f>
        <v>1</v>
      </c>
    </row>
    <row r="36" spans="2:18" x14ac:dyDescent="0.65">
      <c r="B36" s="94"/>
      <c r="C36" s="99">
        <f t="shared" si="2"/>
        <v>2</v>
      </c>
      <c r="D36" s="127" t="str">
        <v>ユメ</v>
      </c>
      <c r="E36" s="128">
        <v>89480</v>
      </c>
      <c r="F36" s="99">
        <f t="shared" si="3"/>
        <v>2</v>
      </c>
      <c r="G36" s="127" t="str">
        <v>ユメ</v>
      </c>
      <c r="H36" s="128">
        <v>1065</v>
      </c>
      <c r="I36" s="99">
        <f t="shared" si="4"/>
        <v>2</v>
      </c>
      <c r="J36" s="127" t="str">
        <v>ユメ</v>
      </c>
      <c r="K36" s="128">
        <v>1842</v>
      </c>
      <c r="L36" s="99">
        <f t="shared" si="5"/>
        <v>2</v>
      </c>
      <c r="M36" s="127" t="str">
        <v>ユメ</v>
      </c>
      <c r="N36" s="129">
        <v>195894</v>
      </c>
      <c r="O36" s="99">
        <f t="shared" si="6"/>
        <v>2</v>
      </c>
      <c r="P36" s="127" t="str">
        <v>ユメ</v>
      </c>
      <c r="Q36" s="130">
        <v>84</v>
      </c>
      <c r="R36" s="104">
        <f>(Q36*9)/((Q36*8)+$H$27)</f>
        <v>0.99604743083003955</v>
      </c>
    </row>
    <row r="37" spans="2:18" ht="17.25" thickBot="1" x14ac:dyDescent="0.7">
      <c r="B37" s="94"/>
      <c r="C37" s="105">
        <f t="shared" si="2"/>
        <v>3</v>
      </c>
      <c r="D37" s="106" t="str">
        <v>ピタ</v>
      </c>
      <c r="E37" s="107">
        <v>890</v>
      </c>
      <c r="F37" s="105">
        <f t="shared" si="3"/>
        <v>3</v>
      </c>
      <c r="G37" s="106" t="str">
        <v>ピタ</v>
      </c>
      <c r="H37" s="107">
        <v>297</v>
      </c>
      <c r="I37" s="105">
        <f t="shared" si="4"/>
        <v>3</v>
      </c>
      <c r="J37" s="106" t="str">
        <v>ピタ</v>
      </c>
      <c r="K37" s="107">
        <v>406</v>
      </c>
      <c r="L37" s="105">
        <f t="shared" si="5"/>
        <v>3</v>
      </c>
      <c r="M37" s="106" t="str">
        <v>ピタ</v>
      </c>
      <c r="N37" s="108">
        <v>6618</v>
      </c>
      <c r="O37" s="105">
        <f t="shared" si="6"/>
        <v>3</v>
      </c>
      <c r="P37" s="106" t="str">
        <v>ピタ</v>
      </c>
      <c r="Q37" s="109">
        <v>3</v>
      </c>
      <c r="R37" s="110">
        <f>(Q37*9)/((Q37*8)+$H$27)</f>
        <v>0.24324324324324326</v>
      </c>
    </row>
    <row r="38" spans="2:18" ht="17.25" thickBot="1" x14ac:dyDescent="0.7">
      <c r="C38" s="60"/>
      <c r="D38" s="60"/>
      <c r="E38" s="60"/>
      <c r="F38" s="60"/>
    </row>
    <row r="39" spans="2:18" ht="17.649999999999999" customHeight="1" x14ac:dyDescent="0.65">
      <c r="C39" s="209" t="s">
        <v>44</v>
      </c>
      <c r="D39" s="207"/>
      <c r="E39" s="207"/>
      <c r="F39" s="209" t="s">
        <v>45</v>
      </c>
      <c r="G39" s="207"/>
      <c r="H39" s="208"/>
      <c r="I39" s="209" t="s">
        <v>106</v>
      </c>
      <c r="J39" s="207"/>
      <c r="K39" s="208"/>
      <c r="L39" s="209" t="s">
        <v>46</v>
      </c>
      <c r="M39" s="207"/>
      <c r="N39" s="208"/>
      <c r="O39" s="206" t="s">
        <v>82</v>
      </c>
      <c r="P39" s="207"/>
      <c r="Q39" s="207"/>
      <c r="R39" s="208"/>
    </row>
    <row r="40" spans="2:18" x14ac:dyDescent="0.65">
      <c r="C40" s="95" t="s">
        <v>14</v>
      </c>
      <c r="D40" s="96" t="s">
        <v>15</v>
      </c>
      <c r="E40" s="97" t="s">
        <v>16</v>
      </c>
      <c r="F40" s="95" t="s">
        <v>14</v>
      </c>
      <c r="G40" s="96" t="s">
        <v>15</v>
      </c>
      <c r="H40" s="98" t="s">
        <v>16</v>
      </c>
      <c r="I40" s="95" t="s">
        <v>14</v>
      </c>
      <c r="J40" s="96" t="s">
        <v>15</v>
      </c>
      <c r="K40" s="98" t="s">
        <v>16</v>
      </c>
      <c r="L40" s="95" t="s">
        <v>14</v>
      </c>
      <c r="M40" s="96" t="s">
        <v>15</v>
      </c>
      <c r="N40" s="98" t="s">
        <v>16</v>
      </c>
      <c r="O40" s="95" t="s">
        <v>14</v>
      </c>
      <c r="P40" s="96" t="s">
        <v>15</v>
      </c>
      <c r="Q40" s="96" t="s">
        <v>16</v>
      </c>
      <c r="R40" s="98" t="s">
        <v>100</v>
      </c>
    </row>
    <row r="41" spans="2:18" x14ac:dyDescent="0.65">
      <c r="C41" s="99">
        <f>_xlfn.RANK.EQ(E41,_xlfn.ANCHORARRAY(E$41))</f>
        <v>1</v>
      </c>
      <c r="D41" s="100" t="str" cm="1">
        <f t="array" ref="D41:D43">_xlfn.SORTBY(_xlfn._xlws.FILTER($P$29:$P$31,$K$29:$K$31&gt;0),_xlfn._xlws.FILTER($L$29:$L31,$K$29:$K$31&gt;0),-1)</f>
        <v>マキ</v>
      </c>
      <c r="E41" s="101" cm="1">
        <f t="array" ref="E41:E43">_xlfn._xlws.SORT(_xlfn._xlws.FILTER($L$29:$L31,$K$29:$K$31&gt;0),,-1)</f>
        <v>67960</v>
      </c>
      <c r="F41" s="99">
        <f>_xlfn.RANK.EQ(H41,_xlfn.ANCHORARRAY(H$41))</f>
        <v>1</v>
      </c>
      <c r="G41" s="100" t="str" cm="1">
        <f t="array" ref="G41:G43">_xlfn.SORTBY(_xlfn._xlws.FILTER($P$29:$P$31,$K$29:$K$31&gt;0),_xlfn._xlws.FILTER($M$29:$M31,$K$29:$K$31&gt;0),-1)</f>
        <v>マキ</v>
      </c>
      <c r="H41" s="101" cm="1">
        <f t="array" ref="H41:H43">_xlfn._xlws.SORT(_xlfn._xlws.FILTER($M$29:$M31,$K$29:$K$31&gt;0),,-1)</f>
        <v>3577</v>
      </c>
      <c r="I41" s="99">
        <f>_xlfn.RANK.EQ(K41,_xlfn.ANCHORARRAY(K$41))</f>
        <v>1</v>
      </c>
      <c r="J41" s="100" t="str" cm="1">
        <f t="array" ref="J41:J43">_xlfn.SORTBY(_xlfn._xlws.FILTER($P$29:$P$31,$K$29:$K$31&gt;0),_xlfn._xlws.FILTER($N$29:$N31,$K$29:$K$31&gt;0),-1)</f>
        <v>マキ</v>
      </c>
      <c r="K41" s="101" cm="1">
        <f t="array" ref="K41:K43">_xlfn._xlws.SORT(_xlfn._xlws.FILTER($N$29:$N31,$K$29:$K$31&gt;0),,-1)</f>
        <v>8574</v>
      </c>
      <c r="L41" s="99">
        <f>_xlfn.RANK.EQ(N41,_xlfn.ANCHORARRAY(N$41))</f>
        <v>1</v>
      </c>
      <c r="M41" s="100" t="str" cm="1">
        <f t="array" ref="M41:M43">_xlfn.SORTBY(_xlfn._xlws.FILTER($P$29:$P$31,$K$29:$K$31&gt;0),_xlfn._xlws.FILTER($O$29:$O31,$K$29:$K$31&gt;0),-1)</f>
        <v>マキ</v>
      </c>
      <c r="N41" s="101" cm="1">
        <f t="array" ref="N41:N43">_xlfn._xlws.SORT(_xlfn._xlws.FILTER($O$29:$O31,$K$29:$K$31&gt;0),,-1)</f>
        <v>179422</v>
      </c>
      <c r="O41" s="99">
        <f>_xlfn.RANK.EQ(Q41,_xlfn.ANCHORARRAY(Q$41))</f>
        <v>1</v>
      </c>
      <c r="P41" s="100" t="str" cm="1">
        <f t="array" ref="P41:P43">_xlfn.SORTBY(_xlfn._xlws.FILTER($P$29:$P$31,$K$29:$K$31&gt;0),_xlfn._xlws.FILTER($K$29:$K31,$K$29:$K$31&gt;0),-1)</f>
        <v>ユメ</v>
      </c>
      <c r="Q41" s="101" cm="1">
        <f t="array" ref="Q41:Q43">_xlfn._xlws.SORT(_xlfn._xlws.FILTER($K$29:$K31,$K$29:$K$31&gt;0),,-1)</f>
        <v>19</v>
      </c>
      <c r="R41" s="104">
        <f>(Q41*9)/((Q41*8)+$J$27)</f>
        <v>1</v>
      </c>
    </row>
    <row r="42" spans="2:18" x14ac:dyDescent="0.65">
      <c r="C42" s="99">
        <f>_xlfn.RANK.EQ(E42,_xlfn.ANCHORARRAY(E$41))</f>
        <v>2</v>
      </c>
      <c r="D42" s="127" t="str">
        <v>ユメ</v>
      </c>
      <c r="E42" s="128">
        <v>33570</v>
      </c>
      <c r="F42" s="99">
        <f>_xlfn.RANK.EQ(H42,_xlfn.ANCHORARRAY(H$41))</f>
        <v>2</v>
      </c>
      <c r="G42" s="127" t="str">
        <v>ユメ</v>
      </c>
      <c r="H42" s="128">
        <v>1767</v>
      </c>
      <c r="I42" s="99">
        <f>_xlfn.RANK.EQ(K42,_xlfn.ANCHORARRAY(K$41))</f>
        <v>2</v>
      </c>
      <c r="J42" s="127" t="str">
        <v>ユメ</v>
      </c>
      <c r="K42" s="128">
        <v>2744</v>
      </c>
      <c r="L42" s="99">
        <f>_xlfn.RANK.EQ(N42,_xlfn.ANCHORARRAY(N$41))</f>
        <v>2</v>
      </c>
      <c r="M42" s="127" t="str">
        <v>ユメ</v>
      </c>
      <c r="N42" s="128">
        <v>69242</v>
      </c>
      <c r="O42" s="99">
        <f>_xlfn.RANK.EQ(Q42,_xlfn.ANCHORARRAY(Q$41))</f>
        <v>1</v>
      </c>
      <c r="P42" s="127" t="str">
        <v>マキ</v>
      </c>
      <c r="Q42" s="128">
        <v>19</v>
      </c>
      <c r="R42" s="104">
        <f>(Q42*9)/((Q42*8)+$J$27)</f>
        <v>1</v>
      </c>
    </row>
    <row r="43" spans="2:18" ht="17.25" thickBot="1" x14ac:dyDescent="0.7">
      <c r="C43" s="105">
        <f>_xlfn.RANK.EQ(E43,_xlfn.ANCHORARRAY(E$41))</f>
        <v>3</v>
      </c>
      <c r="D43" s="106" t="str">
        <v>ピタ</v>
      </c>
      <c r="E43" s="107">
        <v>30</v>
      </c>
      <c r="F43" s="105">
        <f>_xlfn.RANK.EQ(H43,_xlfn.ANCHORARRAY(H$41))</f>
        <v>3</v>
      </c>
      <c r="G43" s="106" t="str">
        <v>ピタ</v>
      </c>
      <c r="H43" s="108">
        <v>30</v>
      </c>
      <c r="I43" s="105">
        <f>_xlfn.RANK.EQ(K43,_xlfn.ANCHORARRAY(K$41))</f>
        <v>3</v>
      </c>
      <c r="J43" s="106" t="str">
        <v>ピタ</v>
      </c>
      <c r="K43" s="108">
        <v>30</v>
      </c>
      <c r="L43" s="105">
        <f>_xlfn.RANK.EQ(N43,_xlfn.ANCHORARRAY(N$41))</f>
        <v>3</v>
      </c>
      <c r="M43" s="106" t="str">
        <v>ピタ</v>
      </c>
      <c r="N43" s="108">
        <v>160</v>
      </c>
      <c r="O43" s="105">
        <f>_xlfn.RANK.EQ(Q43,_xlfn.ANCHORARRAY(Q$41))</f>
        <v>3</v>
      </c>
      <c r="P43" s="106" t="str">
        <v>ピタ</v>
      </c>
      <c r="Q43" s="109">
        <v>1</v>
      </c>
      <c r="R43" s="110">
        <f t="shared" ref="R43" si="7">(Q43*9)/((Q43*8)+$J$27)</f>
        <v>0.33333333333333331</v>
      </c>
    </row>
  </sheetData>
  <mergeCells count="16">
    <mergeCell ref="O39:R39"/>
    <mergeCell ref="O33:R33"/>
    <mergeCell ref="H31:J31"/>
    <mergeCell ref="C39:E39"/>
    <mergeCell ref="L39:N39"/>
    <mergeCell ref="I39:K39"/>
    <mergeCell ref="C33:E33"/>
    <mergeCell ref="F33:H33"/>
    <mergeCell ref="L33:N33"/>
    <mergeCell ref="I33:K33"/>
    <mergeCell ref="F39:H39"/>
    <mergeCell ref="C27:G27"/>
    <mergeCell ref="K27:O27"/>
    <mergeCell ref="H28:J28"/>
    <mergeCell ref="H29:J29"/>
    <mergeCell ref="H30:J30"/>
  </mergeCells>
  <phoneticPr fontId="1"/>
  <pageMargins left="0.7" right="0.7" top="0.75" bottom="0.75" header="0.3" footer="0.3"/>
  <pageSetup paperSize="9"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6</vt:i4>
      </vt:variant>
    </vt:vector>
  </HeadingPairs>
  <TitlesOfParts>
    <vt:vector size="6" baseType="lpstr">
      <vt:lpstr>予想記録</vt:lpstr>
      <vt:lpstr>予想記録 (G1級)</vt:lpstr>
      <vt:lpstr>レース別成績</vt:lpstr>
      <vt:lpstr>日付別成績</vt:lpstr>
      <vt:lpstr>週別・月別成績</vt:lpstr>
      <vt:lpstr>ランキング</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2026-04-29T13:26:02Z</dcterms:created>
  <dcterms:modified xsi:type="dcterms:W3CDTF">2026-05-31T10:03:48Z</dcterms:modified>
</cp:coreProperties>
</file>