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tx19\Pictures\tanuki\video\myvideo\レース情報\"/>
    </mc:Choice>
  </mc:AlternateContent>
  <xr:revisionPtr revIDLastSave="0" documentId="13_ncr:1_{77C94990-2F7A-432F-88D0-887ABA0E549B}" xr6:coauthVersionLast="47" xr6:coauthVersionMax="47" xr10:uidLastSave="{00000000-0000-0000-0000-000000000000}"/>
  <bookViews>
    <workbookView xWindow="-83" yWindow="0" windowWidth="19125" windowHeight="15563" firstSheet="1" activeTab="5" xr2:uid="{FDD96115-98D2-41EA-B312-928EDE5817AA}"/>
  </bookViews>
  <sheets>
    <sheet name="予想記録" sheetId="1" r:id="rId1"/>
    <sheet name="予想記録 (G1級)" sheetId="4" r:id="rId2"/>
    <sheet name="レース別成績" sheetId="9" r:id="rId3"/>
    <sheet name="日付別成績" sheetId="10" r:id="rId4"/>
    <sheet name="週別・月別成績" sheetId="12" r:id="rId5"/>
    <sheet name="ランキング" sheetId="2" r:id="rId6"/>
  </sheets>
  <definedNames>
    <definedName name="_xlnm._FilterDatabase" localSheetId="2" hidden="1">レース別成績!$A$1:$I$54</definedName>
    <definedName name="_xlnm._FilterDatabase" localSheetId="0" hidden="1">予想記録!$A$1:$K$535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11" i="10" l="1"/>
  <c r="B211" i="10" s="1"/>
  <c r="I211" i="10"/>
  <c r="B175" i="10" a="1"/>
  <c r="B175" i="10" s="1"/>
  <c r="F175" i="10" s="1"/>
  <c r="G175" i="10" s="1"/>
  <c r="C175" i="10" a="1"/>
  <c r="C175" i="10" s="1"/>
  <c r="D175" i="10" a="1"/>
  <c r="D175" i="10" s="1"/>
  <c r="B139" i="10"/>
  <c r="C139" i="10"/>
  <c r="D139" i="10"/>
  <c r="F139" i="10"/>
  <c r="G139" i="10" s="1"/>
  <c r="B104" i="10"/>
  <c r="C104" i="10"/>
  <c r="D104" i="10"/>
  <c r="F104" i="10"/>
  <c r="G104" i="10" s="1"/>
  <c r="B67" i="10"/>
  <c r="F67" i="10" s="1"/>
  <c r="G67" i="10" s="1"/>
  <c r="C67" i="10"/>
  <c r="D67" i="10"/>
  <c r="B32" i="10"/>
  <c r="C32" i="10"/>
  <c r="D32" i="10"/>
  <c r="F32" i="10"/>
  <c r="G32" i="10" s="1"/>
  <c r="H47" i="9" a="1"/>
  <c r="H47" i="9" s="1"/>
  <c r="I47" i="9" a="1"/>
  <c r="I47" i="9" s="1"/>
  <c r="J47" i="9" a="1"/>
  <c r="J47" i="9" s="1"/>
  <c r="K47" i="9" a="1"/>
  <c r="K47" i="9" s="1"/>
  <c r="H48" i="9" a="1"/>
  <c r="H48" i="9" s="1"/>
  <c r="I48" i="9" a="1"/>
  <c r="I48" i="9" s="1"/>
  <c r="J48" i="9" a="1"/>
  <c r="J48" i="9" s="1"/>
  <c r="K48" i="9" a="1"/>
  <c r="K48" i="9" s="1"/>
  <c r="H45" i="9" a="1"/>
  <c r="H45" i="9" s="1"/>
  <c r="I45" i="9" a="1"/>
  <c r="I45" i="9" s="1"/>
  <c r="J45" i="9" a="1"/>
  <c r="J45" i="9" s="1"/>
  <c r="K45" i="9" a="1"/>
  <c r="K45" i="9" s="1"/>
  <c r="H46" i="9" a="1"/>
  <c r="H46" i="9" s="1"/>
  <c r="I46" i="9" a="1"/>
  <c r="I46" i="9" s="1"/>
  <c r="J46" i="9" a="1"/>
  <c r="J46" i="9" s="1"/>
  <c r="K46" i="9" a="1"/>
  <c r="K46" i="9" s="1"/>
  <c r="H44" i="9" a="1"/>
  <c r="H44" i="9" s="1"/>
  <c r="I44" i="9" a="1"/>
  <c r="I44" i="9" s="1"/>
  <c r="J44" i="9" a="1"/>
  <c r="J44" i="9" s="1"/>
  <c r="K44" i="9" a="1"/>
  <c r="K44" i="9" s="1"/>
  <c r="A15" i="12"/>
  <c r="B15" i="12" s="1"/>
  <c r="H41" i="9" a="1"/>
  <c r="H41" i="9" s="1"/>
  <c r="I41" i="9" a="1"/>
  <c r="I41" i="9" s="1"/>
  <c r="J41" i="9" a="1"/>
  <c r="J41" i="9" s="1"/>
  <c r="K41" i="9" a="1"/>
  <c r="K41" i="9" s="1"/>
  <c r="H42" i="9" a="1"/>
  <c r="H42" i="9" s="1"/>
  <c r="I42" i="9" a="1"/>
  <c r="I42" i="9" s="1"/>
  <c r="J42" i="9" a="1"/>
  <c r="J42" i="9" s="1"/>
  <c r="K42" i="9" a="1"/>
  <c r="K42" i="9" s="1"/>
  <c r="H43" i="9" a="1"/>
  <c r="H43" i="9" s="1"/>
  <c r="I43" i="9" a="1"/>
  <c r="I43" i="9" s="1"/>
  <c r="J43" i="9" a="1"/>
  <c r="J43" i="9" s="1"/>
  <c r="K43" i="9" a="1"/>
  <c r="K43" i="9" s="1"/>
  <c r="H39" i="9" a="1"/>
  <c r="H39" i="9" s="1"/>
  <c r="I39" i="9" a="1"/>
  <c r="I39" i="9" s="1"/>
  <c r="J39" i="9" a="1"/>
  <c r="J39" i="9" s="1"/>
  <c r="K39" i="9" a="1"/>
  <c r="K39" i="9" s="1"/>
  <c r="H40" i="9" a="1"/>
  <c r="H40" i="9" s="1"/>
  <c r="I40" i="9" a="1"/>
  <c r="I40" i="9" s="1"/>
  <c r="J40" i="9" a="1"/>
  <c r="J40" i="9" s="1"/>
  <c r="K40" i="9" a="1"/>
  <c r="K40" i="9" s="1"/>
  <c r="H37" i="9" a="1"/>
  <c r="H37" i="9" s="1"/>
  <c r="I37" i="9" a="1"/>
  <c r="I37" i="9" s="1"/>
  <c r="J37" i="9" a="1"/>
  <c r="J37" i="9" s="1"/>
  <c r="K37" i="9" a="1"/>
  <c r="K37" i="9" s="1"/>
  <c r="H38" i="9" a="1"/>
  <c r="H38" i="9" s="1"/>
  <c r="I38" i="9" a="1"/>
  <c r="I38" i="9" s="1"/>
  <c r="J38" i="9" a="1"/>
  <c r="J38" i="9" s="1"/>
  <c r="K38" i="9" a="1"/>
  <c r="K38" i="9" s="1"/>
  <c r="H36" i="9" a="1"/>
  <c r="H36" i="9" s="1"/>
  <c r="I36" i="9" a="1"/>
  <c r="I36" i="9" s="1"/>
  <c r="J36" i="9" a="1"/>
  <c r="J36" i="9" s="1"/>
  <c r="K36" i="9" a="1"/>
  <c r="K36" i="9" s="1"/>
  <c r="H35" i="9" a="1"/>
  <c r="H35" i="9" s="1"/>
  <c r="I35" i="9" a="1"/>
  <c r="I35" i="9" s="1"/>
  <c r="J35" i="9" a="1"/>
  <c r="J35" i="9" s="1"/>
  <c r="K35" i="9" a="1"/>
  <c r="K35" i="9" s="1"/>
  <c r="H34" i="9" a="1"/>
  <c r="H34" i="9" s="1"/>
  <c r="I34" i="9" a="1"/>
  <c r="I34" i="9" s="1"/>
  <c r="J34" i="9" a="1"/>
  <c r="J34" i="9" s="1"/>
  <c r="K34" i="9" a="1"/>
  <c r="K34" i="9" s="1"/>
  <c r="H32" i="9" a="1"/>
  <c r="H32" i="9" s="1"/>
  <c r="I32" i="9" a="1"/>
  <c r="I32" i="9" s="1"/>
  <c r="J32" i="9" a="1"/>
  <c r="J32" i="9" s="1"/>
  <c r="K32" i="9" a="1"/>
  <c r="K32" i="9" s="1"/>
  <c r="H33" i="9" a="1"/>
  <c r="H33" i="9" s="1"/>
  <c r="I33" i="9" a="1"/>
  <c r="I33" i="9" s="1"/>
  <c r="J33" i="9" a="1"/>
  <c r="J33" i="9" s="1"/>
  <c r="K33" i="9" a="1"/>
  <c r="K33" i="9" s="1"/>
  <c r="H30" i="9" a="1"/>
  <c r="H30" i="9" s="1"/>
  <c r="I30" i="9" a="1"/>
  <c r="I30" i="9" s="1"/>
  <c r="J30" i="9" a="1"/>
  <c r="J30" i="9" s="1"/>
  <c r="K30" i="9" a="1"/>
  <c r="K30" i="9" s="1"/>
  <c r="H31" i="9" a="1"/>
  <c r="H31" i="9" s="1"/>
  <c r="I31" i="9" a="1"/>
  <c r="I31" i="9" s="1"/>
  <c r="J31" i="9" a="1"/>
  <c r="J31" i="9" s="1"/>
  <c r="K31" i="9" a="1"/>
  <c r="K31" i="9" s="1"/>
  <c r="H29" i="9" a="1"/>
  <c r="H29" i="9" s="1"/>
  <c r="I29" i="9" a="1"/>
  <c r="I29" i="9" s="1"/>
  <c r="J29" i="9" a="1"/>
  <c r="J29" i="9" s="1"/>
  <c r="K29" i="9" a="1"/>
  <c r="K29" i="9" s="1"/>
  <c r="H28" i="9" a="1"/>
  <c r="H28" i="9" s="1"/>
  <c r="I28" i="9" a="1"/>
  <c r="I28" i="9" s="1"/>
  <c r="J28" i="9" a="1"/>
  <c r="J28" i="9" s="1"/>
  <c r="K28" i="9" a="1"/>
  <c r="K28" i="9" s="1"/>
  <c r="D45" i="12"/>
  <c r="E45" i="12"/>
  <c r="F45" i="12"/>
  <c r="D46" i="12"/>
  <c r="E46" i="12"/>
  <c r="F46" i="12"/>
  <c r="C45" i="12"/>
  <c r="C46" i="12"/>
  <c r="H26" i="9" a="1"/>
  <c r="H26" i="9" s="1"/>
  <c r="I26" i="9" a="1"/>
  <c r="I26" i="9" s="1"/>
  <c r="J26" i="9" a="1"/>
  <c r="J26" i="9" s="1"/>
  <c r="K26" i="9" a="1"/>
  <c r="K26" i="9" s="1"/>
  <c r="H27" i="9" a="1"/>
  <c r="H27" i="9" s="1"/>
  <c r="I27" i="9" a="1"/>
  <c r="I27" i="9" s="1"/>
  <c r="J27" i="9" a="1"/>
  <c r="J27" i="9" s="1"/>
  <c r="K27" i="9" a="1"/>
  <c r="K27" i="9" s="1"/>
  <c r="H24" i="9" a="1"/>
  <c r="H24" i="9" s="1"/>
  <c r="I24" i="9" a="1"/>
  <c r="I24" i="9" s="1"/>
  <c r="J24" i="9" a="1"/>
  <c r="J24" i="9" s="1"/>
  <c r="K24" i="9" a="1"/>
  <c r="K24" i="9" s="1"/>
  <c r="H25" i="9" a="1"/>
  <c r="H25" i="9" s="1"/>
  <c r="I25" i="9" a="1"/>
  <c r="I25" i="9" s="1"/>
  <c r="J25" i="9" a="1"/>
  <c r="J25" i="9" s="1"/>
  <c r="K25" i="9" a="1"/>
  <c r="K25" i="9" s="1"/>
  <c r="B68" i="10"/>
  <c r="C68" i="10"/>
  <c r="D68" i="10"/>
  <c r="E68" i="10"/>
  <c r="H23" i="9" a="1"/>
  <c r="H23" i="9" s="1"/>
  <c r="I23" i="9" a="1"/>
  <c r="I23" i="9" s="1"/>
  <c r="J23" i="9" a="1"/>
  <c r="J23" i="9" s="1"/>
  <c r="K23" i="9" a="1"/>
  <c r="K23" i="9" s="1"/>
  <c r="H20" i="9" a="1"/>
  <c r="H20" i="9" s="1"/>
  <c r="I20" i="9" a="1"/>
  <c r="I20" i="9" s="1"/>
  <c r="J20" i="9" a="1"/>
  <c r="J20" i="9" s="1"/>
  <c r="K20" i="9" a="1"/>
  <c r="K20" i="9" s="1"/>
  <c r="H21" i="9" a="1"/>
  <c r="H21" i="9" s="1"/>
  <c r="I21" i="9" a="1"/>
  <c r="I21" i="9" s="1"/>
  <c r="J21" i="9" a="1"/>
  <c r="J21" i="9" s="1"/>
  <c r="K21" i="9" a="1"/>
  <c r="K21" i="9" s="1"/>
  <c r="H22" i="9" a="1"/>
  <c r="H22" i="9" s="1"/>
  <c r="I22" i="9" a="1"/>
  <c r="I22" i="9" s="1"/>
  <c r="J22" i="9" a="1"/>
  <c r="J22" i="9" s="1"/>
  <c r="K22" i="9" a="1"/>
  <c r="K22" i="9" s="1"/>
  <c r="H18" i="9" a="1"/>
  <c r="H18" i="9" s="1"/>
  <c r="I18" i="9" a="1"/>
  <c r="I18" i="9" s="1"/>
  <c r="J18" i="9" a="1"/>
  <c r="J18" i="9" s="1"/>
  <c r="K18" i="9" a="1"/>
  <c r="K18" i="9" s="1"/>
  <c r="H19" i="9" a="1"/>
  <c r="H19" i="9" s="1"/>
  <c r="I19" i="9" a="1"/>
  <c r="I19" i="9" s="1"/>
  <c r="J19" i="9" a="1"/>
  <c r="J19" i="9" s="1"/>
  <c r="K19" i="9" a="1"/>
  <c r="K19" i="9" s="1"/>
  <c r="H16" i="9" a="1"/>
  <c r="H16" i="9" s="1"/>
  <c r="I16" i="9" a="1"/>
  <c r="I16" i="9" s="1"/>
  <c r="J16" i="9" a="1"/>
  <c r="J16" i="9" s="1"/>
  <c r="K16" i="9" a="1"/>
  <c r="K16" i="9" s="1"/>
  <c r="H17" i="9" a="1"/>
  <c r="H17" i="9" s="1"/>
  <c r="I17" i="9" a="1"/>
  <c r="I17" i="9" s="1"/>
  <c r="J17" i="9" a="1"/>
  <c r="J17" i="9" s="1"/>
  <c r="K17" i="9" a="1"/>
  <c r="K17" i="9" s="1"/>
  <c r="H14" i="9" a="1"/>
  <c r="H14" i="9" s="1"/>
  <c r="I14" i="9" a="1"/>
  <c r="I14" i="9" s="1"/>
  <c r="J14" i="9" a="1"/>
  <c r="J14" i="9" s="1"/>
  <c r="K14" i="9" a="1"/>
  <c r="K14" i="9" s="1"/>
  <c r="H15" i="9" a="1"/>
  <c r="H15" i="9" s="1"/>
  <c r="I15" i="9" a="1"/>
  <c r="I15" i="9" s="1"/>
  <c r="J15" i="9" a="1"/>
  <c r="J15" i="9" s="1"/>
  <c r="K15" i="9" a="1"/>
  <c r="K15" i="9" s="1"/>
  <c r="H12" i="9" a="1"/>
  <c r="H12" i="9" s="1"/>
  <c r="I12" i="9" a="1"/>
  <c r="I12" i="9" s="1"/>
  <c r="J12" i="9" a="1"/>
  <c r="J12" i="9" s="1"/>
  <c r="K12" i="9" a="1"/>
  <c r="K12" i="9" s="1"/>
  <c r="H13" i="9" a="1"/>
  <c r="H13" i="9" s="1"/>
  <c r="I13" i="9" a="1"/>
  <c r="I13" i="9" s="1"/>
  <c r="J13" i="9" a="1"/>
  <c r="J13" i="9" s="1"/>
  <c r="K13" i="9" a="1"/>
  <c r="K13" i="9" s="1"/>
  <c r="D211" i="10" l="1"/>
  <c r="C211" i="10"/>
  <c r="F211" i="10" s="1"/>
  <c r="G211" i="10" s="1"/>
  <c r="F34" i="12"/>
  <c r="E34" i="12"/>
  <c r="D34" i="12"/>
  <c r="C34" i="12"/>
  <c r="C15" i="12"/>
  <c r="D15" i="12"/>
  <c r="F15" i="12"/>
  <c r="E15" i="12"/>
  <c r="F44" i="12"/>
  <c r="E44" i="12"/>
  <c r="C44" i="12"/>
  <c r="D44" i="12"/>
  <c r="F43" i="12"/>
  <c r="E43" i="12"/>
  <c r="D43" i="12"/>
  <c r="C43" i="12"/>
  <c r="H9" i="9" a="1"/>
  <c r="H9" i="9" s="1"/>
  <c r="I9" i="9" a="1"/>
  <c r="I9" i="9" s="1"/>
  <c r="J9" i="9" a="1"/>
  <c r="J9" i="9" s="1"/>
  <c r="K9" i="9" a="1"/>
  <c r="K9" i="9" s="1"/>
  <c r="H10" i="9" a="1"/>
  <c r="H10" i="9" s="1"/>
  <c r="I10" i="9" a="1"/>
  <c r="I10" i="9" s="1"/>
  <c r="J10" i="9" a="1"/>
  <c r="J10" i="9" s="1"/>
  <c r="K10" i="9" a="1"/>
  <c r="K10" i="9" s="1"/>
  <c r="H11" i="9" a="1"/>
  <c r="H11" i="9" s="1"/>
  <c r="I11" i="9" a="1"/>
  <c r="I11" i="9" s="1"/>
  <c r="J11" i="9" a="1"/>
  <c r="J11" i="9" s="1"/>
  <c r="K11" i="9" a="1"/>
  <c r="K11" i="9" s="1"/>
  <c r="H8" i="9" a="1"/>
  <c r="H8" i="9" s="1"/>
  <c r="I8" i="9" a="1"/>
  <c r="I8" i="9" s="1"/>
  <c r="J8" i="9" a="1"/>
  <c r="J8" i="9" s="1"/>
  <c r="K8" i="9" a="1"/>
  <c r="K8" i="9" s="1"/>
  <c r="H6" i="9" a="1"/>
  <c r="H6" i="9" s="1"/>
  <c r="I6" i="9" a="1"/>
  <c r="I6" i="9" s="1"/>
  <c r="J6" i="9" a="1"/>
  <c r="J6" i="9" s="1"/>
  <c r="K6" i="9" a="1"/>
  <c r="K6" i="9" s="1"/>
  <c r="H7" i="9" a="1"/>
  <c r="H7" i="9" s="1"/>
  <c r="I7" i="9" a="1"/>
  <c r="I7" i="9" s="1"/>
  <c r="J7" i="9" a="1"/>
  <c r="J7" i="9" s="1"/>
  <c r="K7" i="9" a="1"/>
  <c r="K7" i="9" s="1"/>
  <c r="H5" i="9" a="1"/>
  <c r="H5" i="9" s="1"/>
  <c r="I5" i="9" a="1"/>
  <c r="I5" i="9" s="1"/>
  <c r="J5" i="9" a="1"/>
  <c r="J5" i="9" s="1"/>
  <c r="K5" i="9" a="1"/>
  <c r="K5" i="9" s="1"/>
  <c r="A4" i="12"/>
  <c r="B17" i="12"/>
  <c r="A17" i="12"/>
  <c r="B21" i="12"/>
  <c r="B36" i="12"/>
  <c r="A36" i="12"/>
  <c r="A21" i="12"/>
  <c r="A3" i="10" a="1"/>
  <c r="H48" i="12"/>
  <c r="G48" i="12"/>
  <c r="H41" i="12"/>
  <c r="G41" i="12"/>
  <c r="H36" i="12"/>
  <c r="G36" i="12"/>
  <c r="G21" i="12"/>
  <c r="H21" i="12"/>
  <c r="H17" i="12"/>
  <c r="D2" i="10"/>
  <c r="D181" i="10" s="1"/>
  <c r="E2" i="10"/>
  <c r="E181" i="10" s="1"/>
  <c r="H4" i="9" a="1"/>
  <c r="H4" i="9" s="1"/>
  <c r="I4" i="9" a="1"/>
  <c r="I4" i="9" s="1"/>
  <c r="J4" i="9" a="1"/>
  <c r="J4" i="9" s="1"/>
  <c r="K4" i="9" a="1"/>
  <c r="K4" i="9" s="1"/>
  <c r="A32" i="2"/>
  <c r="P31" i="2"/>
  <c r="G28" i="4"/>
  <c r="G27" i="4"/>
  <c r="K26" i="4"/>
  <c r="G26" i="4"/>
  <c r="C26" i="4"/>
  <c r="K25" i="4"/>
  <c r="G25" i="4"/>
  <c r="C25" i="4"/>
  <c r="K27" i="4" s="1"/>
  <c r="J3" i="9" a="1"/>
  <c r="J3" i="9" s="1"/>
  <c r="J2" i="9" a="1"/>
  <c r="J2" i="9" s="1"/>
  <c r="J50" i="9"/>
  <c r="G116" i="1"/>
  <c r="G115" i="1"/>
  <c r="K114" i="1"/>
  <c r="G114" i="1"/>
  <c r="C114" i="1"/>
  <c r="K113" i="1"/>
  <c r="G113" i="1"/>
  <c r="C113" i="1"/>
  <c r="K115" i="1" s="1"/>
  <c r="K3" i="9" a="1"/>
  <c r="K3" i="9" s="1"/>
  <c r="K2" i="9" a="1"/>
  <c r="K2" i="9" s="1"/>
  <c r="D66" i="10" l="1"/>
  <c r="D31" i="10"/>
  <c r="G34" i="12"/>
  <c r="D61" i="10"/>
  <c r="D30" i="10"/>
  <c r="D65" i="10"/>
  <c r="D64" i="10"/>
  <c r="D63" i="10"/>
  <c r="D28" i="10"/>
  <c r="D29" i="10"/>
  <c r="G15" i="12"/>
  <c r="D62" i="10"/>
  <c r="D27" i="10"/>
  <c r="D26" i="10"/>
  <c r="D58" i="10"/>
  <c r="D60" i="10"/>
  <c r="D25" i="10"/>
  <c r="D59" i="10"/>
  <c r="D24" i="10"/>
  <c r="D23" i="10"/>
  <c r="D56" i="10"/>
  <c r="D57" i="10"/>
  <c r="D22" i="10"/>
  <c r="D21" i="10"/>
  <c r="D54" i="10"/>
  <c r="D55" i="10"/>
  <c r="D20" i="10"/>
  <c r="D19" i="10"/>
  <c r="D18" i="10"/>
  <c r="D52" i="10"/>
  <c r="C28" i="4"/>
  <c r="C27" i="4" s="1"/>
  <c r="D27" i="4" s="1"/>
  <c r="D17" i="10"/>
  <c r="K31" i="2"/>
  <c r="H25" i="4"/>
  <c r="H26" i="4"/>
  <c r="H28" i="4"/>
  <c r="D49" i="10"/>
  <c r="D16" i="10"/>
  <c r="D51" i="10"/>
  <c r="D50" i="10"/>
  <c r="D15" i="10"/>
  <c r="D14" i="10"/>
  <c r="D46" i="10"/>
  <c r="D48" i="10"/>
  <c r="D12" i="10"/>
  <c r="D13" i="10"/>
  <c r="D47" i="10"/>
  <c r="D11" i="10"/>
  <c r="G43" i="12"/>
  <c r="D45" i="10"/>
  <c r="A3" i="10"/>
  <c r="A182" i="10" s="1" a="1"/>
  <c r="D10" i="10"/>
  <c r="D43" i="10"/>
  <c r="D44" i="10"/>
  <c r="D8" i="10"/>
  <c r="D9" i="10"/>
  <c r="D7" i="10"/>
  <c r="D42" i="10"/>
  <c r="B42" i="10"/>
  <c r="B4" i="12"/>
  <c r="F4" i="12" s="1"/>
  <c r="D41" i="10"/>
  <c r="D6" i="10"/>
  <c r="D5" i="10"/>
  <c r="F3" i="12"/>
  <c r="F2" i="12"/>
  <c r="F36" i="12" s="1"/>
  <c r="E2" i="12"/>
  <c r="E17" i="12" s="1"/>
  <c r="E3" i="12"/>
  <c r="D4" i="10"/>
  <c r="F42" i="12"/>
  <c r="F49" i="12" s="1"/>
  <c r="E42" i="12"/>
  <c r="E49" i="12" s="1"/>
  <c r="E177" i="10"/>
  <c r="E37" i="10"/>
  <c r="D37" i="10"/>
  <c r="E106" i="10"/>
  <c r="D106" i="10"/>
  <c r="E109" i="10"/>
  <c r="D109" i="10"/>
  <c r="E34" i="10"/>
  <c r="D34" i="10"/>
  <c r="D177" i="10"/>
  <c r="E145" i="10"/>
  <c r="D74" i="10"/>
  <c r="D145" i="10"/>
  <c r="E74" i="10"/>
  <c r="E213" i="10"/>
  <c r="D213" i="10"/>
  <c r="E69" i="10"/>
  <c r="E141" i="10"/>
  <c r="D69" i="10"/>
  <c r="D141" i="10"/>
  <c r="C116" i="1"/>
  <c r="D116" i="1" s="1"/>
  <c r="D26" i="4"/>
  <c r="H27" i="4"/>
  <c r="J51" i="9"/>
  <c r="J55" i="9" s="1"/>
  <c r="J53" i="9"/>
  <c r="J54" i="9"/>
  <c r="J52" i="9"/>
  <c r="H114" i="1"/>
  <c r="H115" i="1"/>
  <c r="H116" i="1"/>
  <c r="D114" i="1"/>
  <c r="H113" i="1"/>
  <c r="G124" i="1"/>
  <c r="G123" i="1"/>
  <c r="K122" i="1"/>
  <c r="G122" i="1"/>
  <c r="C122" i="1"/>
  <c r="K121" i="1"/>
  <c r="G121" i="1"/>
  <c r="C121" i="1"/>
  <c r="K123" i="1" s="1"/>
  <c r="G36" i="4"/>
  <c r="G35" i="4"/>
  <c r="K34" i="4"/>
  <c r="G34" i="4"/>
  <c r="C34" i="4"/>
  <c r="K33" i="4"/>
  <c r="G33" i="4"/>
  <c r="C33" i="4"/>
  <c r="G106" i="1"/>
  <c r="G105" i="1"/>
  <c r="K104" i="1"/>
  <c r="G104" i="1"/>
  <c r="C104" i="1"/>
  <c r="K103" i="1"/>
  <c r="G103" i="1"/>
  <c r="C103" i="1"/>
  <c r="K105" i="1" s="1"/>
  <c r="G52" i="1"/>
  <c r="G51" i="1"/>
  <c r="K50" i="1"/>
  <c r="G50" i="1"/>
  <c r="C50" i="1"/>
  <c r="K49" i="1"/>
  <c r="G49" i="1"/>
  <c r="C49" i="1"/>
  <c r="K51" i="1" s="1"/>
  <c r="C17" i="4"/>
  <c r="K19" i="4" s="1"/>
  <c r="G17" i="4"/>
  <c r="K17" i="4"/>
  <c r="C18" i="4"/>
  <c r="G18" i="4"/>
  <c r="H18" i="4" s="1"/>
  <c r="K18" i="4"/>
  <c r="G19" i="4"/>
  <c r="G20" i="4"/>
  <c r="H20" i="4" s="1"/>
  <c r="K7" i="4"/>
  <c r="K51" i="9"/>
  <c r="K55" i="9" s="1"/>
  <c r="K52" i="9"/>
  <c r="K53" i="9"/>
  <c r="K54" i="9"/>
  <c r="K50" i="9"/>
  <c r="I50" i="9"/>
  <c r="H3" i="9" a="1"/>
  <c r="H3" i="9" s="1"/>
  <c r="I3" i="9" a="1"/>
  <c r="I3" i="9" s="1"/>
  <c r="I209" i="10" l="1"/>
  <c r="I210" i="10"/>
  <c r="I207" i="10"/>
  <c r="I208" i="10"/>
  <c r="I205" i="10"/>
  <c r="I206" i="10"/>
  <c r="I203" i="10"/>
  <c r="I204" i="10"/>
  <c r="I201" i="10"/>
  <c r="I202" i="10"/>
  <c r="I199" i="10"/>
  <c r="I200" i="10"/>
  <c r="I197" i="10"/>
  <c r="I198" i="10"/>
  <c r="I195" i="10"/>
  <c r="I196" i="10"/>
  <c r="D28" i="4"/>
  <c r="I193" i="10"/>
  <c r="I194" i="10"/>
  <c r="E3" i="10"/>
  <c r="D38" i="10"/>
  <c r="E38" i="10"/>
  <c r="E70" i="10" s="1"/>
  <c r="D3" i="10"/>
  <c r="I191" i="10"/>
  <c r="I192" i="10"/>
  <c r="I188" i="10"/>
  <c r="I190" i="10"/>
  <c r="I185" i="10"/>
  <c r="A110" i="10" a="1"/>
  <c r="A110" i="10" s="1"/>
  <c r="A146" i="10" a="1"/>
  <c r="A146" i="10" s="1"/>
  <c r="A75" i="10" a="1"/>
  <c r="A75" i="10" s="1"/>
  <c r="A38" i="10" a="1"/>
  <c r="I184" i="10"/>
  <c r="I187" i="10"/>
  <c r="A182" i="10"/>
  <c r="I182" i="10" s="1"/>
  <c r="I189" i="10"/>
  <c r="C4" i="12"/>
  <c r="E4" i="12"/>
  <c r="D4" i="12"/>
  <c r="I186" i="10"/>
  <c r="A5" i="12"/>
  <c r="F17" i="12"/>
  <c r="F48" i="12"/>
  <c r="E48" i="12"/>
  <c r="F21" i="12"/>
  <c r="E36" i="12"/>
  <c r="E41" i="12"/>
  <c r="E21" i="12"/>
  <c r="F41" i="12"/>
  <c r="C115" i="1"/>
  <c r="D115" i="1" s="1"/>
  <c r="I183" i="10"/>
  <c r="H33" i="4"/>
  <c r="H35" i="4"/>
  <c r="H36" i="4"/>
  <c r="K35" i="4"/>
  <c r="K32" i="2"/>
  <c r="H17" i="4"/>
  <c r="H34" i="4"/>
  <c r="H121" i="1"/>
  <c r="H122" i="1"/>
  <c r="H106" i="1"/>
  <c r="D50" i="1"/>
  <c r="H50" i="1"/>
  <c r="H51" i="1"/>
  <c r="H123" i="1"/>
  <c r="H124" i="1"/>
  <c r="H52" i="1"/>
  <c r="D122" i="1"/>
  <c r="H103" i="1"/>
  <c r="H104" i="1"/>
  <c r="H105" i="1"/>
  <c r="C124" i="1"/>
  <c r="D124" i="1" s="1"/>
  <c r="H49" i="1"/>
  <c r="D34" i="4"/>
  <c r="C36" i="4"/>
  <c r="D36" i="4" s="1"/>
  <c r="H19" i="4"/>
  <c r="D18" i="4"/>
  <c r="D104" i="1"/>
  <c r="C52" i="1"/>
  <c r="D52" i="1" s="1"/>
  <c r="C106" i="1"/>
  <c r="D106" i="1" s="1"/>
  <c r="C20" i="4"/>
  <c r="D20" i="4" s="1"/>
  <c r="I2" i="9" a="1"/>
  <c r="I2" i="9" s="1"/>
  <c r="H2" i="9" a="1"/>
  <c r="H2" i="9" s="1"/>
  <c r="K8" i="4"/>
  <c r="P32" i="2"/>
  <c r="Q32" i="2"/>
  <c r="C8" i="4"/>
  <c r="G10" i="4"/>
  <c r="G9" i="4"/>
  <c r="G8" i="4"/>
  <c r="G7" i="4"/>
  <c r="C7" i="4"/>
  <c r="P30" i="2"/>
  <c r="Q29" i="2"/>
  <c r="P29" i="2"/>
  <c r="G213" i="10"/>
  <c r="F213" i="10"/>
  <c r="G177" i="10"/>
  <c r="F177" i="10"/>
  <c r="G141" i="10"/>
  <c r="F141" i="10"/>
  <c r="G106" i="10"/>
  <c r="F106" i="10"/>
  <c r="G69" i="10"/>
  <c r="F69" i="10"/>
  <c r="G34" i="10"/>
  <c r="F34" i="10"/>
  <c r="C2" i="10"/>
  <c r="C145" i="10" s="1"/>
  <c r="B2" i="10"/>
  <c r="B213" i="10" s="1"/>
  <c r="G17" i="12"/>
  <c r="C52" i="9"/>
  <c r="B52" i="9"/>
  <c r="H27" i="2" s="1"/>
  <c r="H50" i="9"/>
  <c r="D174" i="10" l="1" a="1"/>
  <c r="D174" i="10" s="1"/>
  <c r="C66" i="10"/>
  <c r="B66" i="10"/>
  <c r="F66" i="10" s="1"/>
  <c r="G66" i="10" s="1"/>
  <c r="B30" i="10"/>
  <c r="B174" i="10" a="1"/>
  <c r="B174" i="10" s="1"/>
  <c r="B31" i="10"/>
  <c r="C30" i="10"/>
  <c r="F30" i="10" s="1"/>
  <c r="G30" i="10" s="1"/>
  <c r="C31" i="10"/>
  <c r="C174" i="10" a="1"/>
  <c r="C174" i="10" s="1"/>
  <c r="F174" i="10" s="1"/>
  <c r="G174" i="10" s="1"/>
  <c r="B173" i="10" a="1"/>
  <c r="B173" i="10" s="1"/>
  <c r="C173" i="10" a="1"/>
  <c r="C173" i="10" s="1"/>
  <c r="D173" i="10" a="1"/>
  <c r="D173" i="10" s="1"/>
  <c r="B65" i="10"/>
  <c r="C65" i="10"/>
  <c r="B64" i="10"/>
  <c r="C64" i="10"/>
  <c r="B63" i="10"/>
  <c r="C63" i="10"/>
  <c r="D171" i="10" a="1"/>
  <c r="D171" i="10" s="1"/>
  <c r="D172" i="10" a="1"/>
  <c r="D172" i="10" s="1"/>
  <c r="B28" i="10"/>
  <c r="B171" i="10" s="1" a="1"/>
  <c r="B171" i="10" s="1"/>
  <c r="B29" i="10"/>
  <c r="B172" i="10" s="1" a="1"/>
  <c r="B172" i="10" s="1"/>
  <c r="C28" i="10"/>
  <c r="C171" i="10" s="1" a="1"/>
  <c r="C171" i="10" s="1"/>
  <c r="C29" i="10"/>
  <c r="C172" i="10" s="1" a="1"/>
  <c r="C172" i="10" s="1"/>
  <c r="B62" i="10"/>
  <c r="C62" i="10"/>
  <c r="D170" i="10" a="1"/>
  <c r="D170" i="10" s="1"/>
  <c r="C27" i="10"/>
  <c r="C170" i="10" s="1" a="1"/>
  <c r="C170" i="10" s="1"/>
  <c r="B27" i="10"/>
  <c r="B170" i="10" s="1" a="1"/>
  <c r="B170" i="10" s="1"/>
  <c r="C61" i="10"/>
  <c r="B61" i="10"/>
  <c r="D169" i="10" a="1"/>
  <c r="D169" i="10" s="1"/>
  <c r="C26" i="10"/>
  <c r="C169" i="10" s="1" a="1"/>
  <c r="C169" i="10" s="1"/>
  <c r="B26" i="10"/>
  <c r="B169" i="10" s="1" a="1"/>
  <c r="B169" i="10" s="1"/>
  <c r="D168" i="10" a="1"/>
  <c r="D168" i="10" s="1"/>
  <c r="C60" i="10"/>
  <c r="B60" i="10"/>
  <c r="C25" i="10"/>
  <c r="C168" i="10" s="1" a="1"/>
  <c r="C168" i="10" s="1"/>
  <c r="B25" i="10"/>
  <c r="B168" i="10" s="1" a="1"/>
  <c r="B168" i="10" s="1"/>
  <c r="B59" i="10"/>
  <c r="C59" i="10"/>
  <c r="D167" i="10" a="1"/>
  <c r="D167" i="10" s="1"/>
  <c r="B24" i="10"/>
  <c r="B167" i="10" s="1" a="1"/>
  <c r="B167" i="10" s="1"/>
  <c r="C24" i="10"/>
  <c r="C167" i="10" s="1" a="1"/>
  <c r="C167" i="10" s="1"/>
  <c r="B58" i="10"/>
  <c r="C58" i="10"/>
  <c r="D166" i="10" a="1"/>
  <c r="D166" i="10" s="1"/>
  <c r="B23" i="10"/>
  <c r="B166" i="10" s="1" a="1"/>
  <c r="B166" i="10" s="1"/>
  <c r="C23" i="10"/>
  <c r="C166" i="10" s="1" a="1"/>
  <c r="C166" i="10" s="1"/>
  <c r="D165" i="10" a="1"/>
  <c r="D165" i="10" s="1"/>
  <c r="C57" i="10"/>
  <c r="B57" i="10"/>
  <c r="B22" i="10"/>
  <c r="B165" i="10" s="1" a="1"/>
  <c r="B165" i="10" s="1"/>
  <c r="C22" i="10"/>
  <c r="C165" i="10" s="1" a="1"/>
  <c r="C165" i="10" s="1"/>
  <c r="B56" i="10"/>
  <c r="C56" i="10"/>
  <c r="D164" i="10" a="1"/>
  <c r="D164" i="10" s="1"/>
  <c r="B20" i="10"/>
  <c r="B163" i="10" s="1" a="1"/>
  <c r="B163" i="10" s="1"/>
  <c r="B21" i="10"/>
  <c r="B164" i="10" s="1" a="1"/>
  <c r="B164" i="10" s="1"/>
  <c r="C20" i="10"/>
  <c r="C163" i="10" s="1" a="1"/>
  <c r="C163" i="10" s="1"/>
  <c r="C21" i="10"/>
  <c r="C164" i="10" s="1" a="1"/>
  <c r="C164" i="10" s="1"/>
  <c r="D163" i="10" a="1"/>
  <c r="D163" i="10" s="1"/>
  <c r="B55" i="10"/>
  <c r="C55" i="10"/>
  <c r="B54" i="10"/>
  <c r="C54" i="10"/>
  <c r="D162" i="10" a="1"/>
  <c r="D162" i="10" s="1"/>
  <c r="B19" i="10"/>
  <c r="C19" i="10"/>
  <c r="C162" i="10" s="1" a="1"/>
  <c r="C162" i="10" s="1"/>
  <c r="D53" i="10"/>
  <c r="C53" i="10"/>
  <c r="B53" i="10"/>
  <c r="D161" i="10" a="1"/>
  <c r="D161" i="10" s="1"/>
  <c r="C18" i="10"/>
  <c r="C161" i="10" s="1" a="1"/>
  <c r="C161" i="10" s="1"/>
  <c r="B18" i="10"/>
  <c r="B161" i="10" s="1" a="1"/>
  <c r="B161" i="10" s="1"/>
  <c r="C52" i="10"/>
  <c r="B52" i="10"/>
  <c r="D160" i="10" a="1"/>
  <c r="D160" i="10" s="1"/>
  <c r="D75" i="10"/>
  <c r="D110" i="10" s="1"/>
  <c r="B16" i="10"/>
  <c r="B159" i="10" s="1" a="1"/>
  <c r="B159" i="10" s="1"/>
  <c r="B17" i="10"/>
  <c r="B160" i="10" s="1" a="1"/>
  <c r="B160" i="10" s="1"/>
  <c r="C16" i="10"/>
  <c r="C159" i="10" s="1" a="1"/>
  <c r="C159" i="10" s="1"/>
  <c r="C17" i="10"/>
  <c r="C160" i="10" s="1" a="1"/>
  <c r="C160" i="10" s="1"/>
  <c r="D159" i="10" a="1"/>
  <c r="D159" i="10" s="1"/>
  <c r="B51" i="10"/>
  <c r="C51" i="10"/>
  <c r="C50" i="10"/>
  <c r="B50" i="10"/>
  <c r="D158" i="10" a="1"/>
  <c r="D158" i="10" s="1"/>
  <c r="C15" i="10"/>
  <c r="C158" i="10" s="1" a="1"/>
  <c r="C158" i="10" s="1"/>
  <c r="B15" i="10"/>
  <c r="B158" i="10" s="1" a="1"/>
  <c r="B158" i="10" s="1"/>
  <c r="B49" i="10"/>
  <c r="D157" i="10" a="1"/>
  <c r="D157" i="10" s="1"/>
  <c r="C49" i="10"/>
  <c r="E75" i="10"/>
  <c r="E110" i="10" s="1"/>
  <c r="E142" i="10" s="1"/>
  <c r="C14" i="10"/>
  <c r="C157" i="10" s="1" a="1"/>
  <c r="C157" i="10" s="1"/>
  <c r="B14" i="10"/>
  <c r="B157" i="10" s="1" a="1"/>
  <c r="B157" i="10" s="1"/>
  <c r="C13" i="10"/>
  <c r="C156" i="10" s="1" a="1"/>
  <c r="C156" i="10" s="1"/>
  <c r="C12" i="10"/>
  <c r="C155" i="10" s="1" a="1"/>
  <c r="C155" i="10" s="1"/>
  <c r="D40" i="10"/>
  <c r="D155" i="10" a="1"/>
  <c r="D155" i="10" s="1"/>
  <c r="D156" i="10" a="1"/>
  <c r="D156" i="10" s="1"/>
  <c r="B47" i="10"/>
  <c r="C47" i="10"/>
  <c r="B48" i="10"/>
  <c r="C48" i="10"/>
  <c r="C43" i="10"/>
  <c r="B12" i="10"/>
  <c r="B13" i="10"/>
  <c r="B156" i="10" s="1" a="1"/>
  <c r="B156" i="10" s="1"/>
  <c r="A38" i="10"/>
  <c r="C38" i="10" s="1"/>
  <c r="B46" i="10"/>
  <c r="C46" i="10"/>
  <c r="C39" i="10"/>
  <c r="B39" i="10"/>
  <c r="D147" i="10" a="1"/>
  <c r="D147" i="10" s="1"/>
  <c r="B45" i="10"/>
  <c r="D39" i="10"/>
  <c r="D103" i="10" s="1"/>
  <c r="D138" i="10" s="1"/>
  <c r="C40" i="10"/>
  <c r="C45" i="10"/>
  <c r="D154" i="10" a="1"/>
  <c r="D154" i="10" s="1"/>
  <c r="D153" i="10" a="1"/>
  <c r="D153" i="10" s="1"/>
  <c r="C10" i="10"/>
  <c r="C11" i="10"/>
  <c r="C154" i="10" s="1" a="1"/>
  <c r="C154" i="10" s="1"/>
  <c r="B10" i="10"/>
  <c r="B153" i="10" s="1" a="1"/>
  <c r="B153" i="10" s="1"/>
  <c r="B11" i="10"/>
  <c r="B40" i="10"/>
  <c r="C41" i="10"/>
  <c r="D148" i="10" a="1"/>
  <c r="D148" i="10" s="1"/>
  <c r="B41" i="10"/>
  <c r="D149" i="10" a="1"/>
  <c r="D149" i="10" s="1"/>
  <c r="C42" i="10"/>
  <c r="F42" i="10" s="1"/>
  <c r="G42" i="10" s="1"/>
  <c r="D150" i="10" a="1"/>
  <c r="D150" i="10" s="1"/>
  <c r="B43" i="10"/>
  <c r="B44" i="10"/>
  <c r="D151" i="10" a="1"/>
  <c r="D151" i="10" s="1"/>
  <c r="C44" i="10"/>
  <c r="D152" i="10" a="1"/>
  <c r="D152" i="10" s="1"/>
  <c r="G4" i="12"/>
  <c r="B7" i="10"/>
  <c r="B150" i="10" s="1" a="1"/>
  <c r="B150" i="10" s="1"/>
  <c r="B8" i="10"/>
  <c r="B151" i="10" s="1" a="1"/>
  <c r="B151" i="10" s="1"/>
  <c r="B9" i="10"/>
  <c r="B152" i="10" s="1" a="1"/>
  <c r="B152" i="10" s="1"/>
  <c r="C8" i="10"/>
  <c r="C151" i="10" s="1" a="1"/>
  <c r="C151" i="10" s="1"/>
  <c r="C9" i="10"/>
  <c r="C152" i="10" s="1" a="1"/>
  <c r="C152" i="10" s="1"/>
  <c r="B5" i="12"/>
  <c r="F5" i="12" s="1"/>
  <c r="D5" i="12"/>
  <c r="C7" i="10"/>
  <c r="B6" i="10"/>
  <c r="C6" i="10"/>
  <c r="C149" i="10" s="1" a="1"/>
  <c r="C149" i="10" s="1"/>
  <c r="B4" i="10"/>
  <c r="B147" i="10" s="1" a="1"/>
  <c r="B147" i="10" s="1"/>
  <c r="B5" i="10"/>
  <c r="B148" i="10" s="1" a="1"/>
  <c r="B148" i="10" s="1"/>
  <c r="C4" i="10"/>
  <c r="C5" i="10"/>
  <c r="C148" i="10" s="1" a="1"/>
  <c r="C148" i="10" s="1"/>
  <c r="K9" i="4"/>
  <c r="D42" i="12"/>
  <c r="C42" i="12"/>
  <c r="C123" i="1"/>
  <c r="D123" i="1" s="1"/>
  <c r="C35" i="4"/>
  <c r="D35" i="4" s="1"/>
  <c r="C51" i="1"/>
  <c r="C105" i="1"/>
  <c r="D105" i="1" s="1"/>
  <c r="C19" i="4"/>
  <c r="D19" i="4" s="1"/>
  <c r="J27" i="2"/>
  <c r="C10" i="4"/>
  <c r="D10" i="4" s="1"/>
  <c r="H54" i="9"/>
  <c r="I54" i="9"/>
  <c r="C2" i="12"/>
  <c r="D3" i="12"/>
  <c r="C3" i="10"/>
  <c r="I52" i="9"/>
  <c r="I53" i="9"/>
  <c r="I51" i="9"/>
  <c r="I55" i="9" s="1"/>
  <c r="B3" i="10"/>
  <c r="H52" i="9"/>
  <c r="C3" i="12"/>
  <c r="H53" i="9"/>
  <c r="H51" i="9"/>
  <c r="B141" i="10"/>
  <c r="B34" i="10"/>
  <c r="B69" i="10"/>
  <c r="B106" i="10"/>
  <c r="C34" i="10"/>
  <c r="B145" i="10"/>
  <c r="B37" i="10"/>
  <c r="B109" i="10"/>
  <c r="B74" i="10"/>
  <c r="B177" i="10"/>
  <c r="B181" i="10"/>
  <c r="C177" i="10"/>
  <c r="C181" i="10"/>
  <c r="C74" i="10"/>
  <c r="C106" i="10"/>
  <c r="C213" i="10"/>
  <c r="D2" i="12"/>
  <c r="C37" i="10"/>
  <c r="C69" i="10"/>
  <c r="C109" i="10"/>
  <c r="C141" i="10"/>
  <c r="H10" i="4"/>
  <c r="H8" i="4"/>
  <c r="H9" i="4"/>
  <c r="H7" i="4"/>
  <c r="D8" i="4"/>
  <c r="K29" i="2"/>
  <c r="K30" i="2"/>
  <c r="C103" i="10" l="1"/>
  <c r="H209" i="10"/>
  <c r="H210" i="10"/>
  <c r="F31" i="10"/>
  <c r="G31" i="10" s="1"/>
  <c r="F173" i="10"/>
  <c r="G173" i="10" s="1"/>
  <c r="D102" i="10"/>
  <c r="D137" i="10" s="1"/>
  <c r="C102" i="10"/>
  <c r="F65" i="10"/>
  <c r="G65" i="10" s="1"/>
  <c r="D100" i="10"/>
  <c r="F63" i="10"/>
  <c r="G63" i="10" s="1"/>
  <c r="F64" i="10"/>
  <c r="G64" i="10" s="1"/>
  <c r="D135" i="10"/>
  <c r="D101" i="10"/>
  <c r="F172" i="10"/>
  <c r="G172" i="10" s="1"/>
  <c r="F171" i="10"/>
  <c r="G171" i="10" s="1"/>
  <c r="F29" i="10"/>
  <c r="G29" i="10" s="1"/>
  <c r="H208" i="10"/>
  <c r="C100" i="10"/>
  <c r="C101" i="10"/>
  <c r="F28" i="10"/>
  <c r="G28" i="10" s="1"/>
  <c r="H207" i="10"/>
  <c r="D99" i="10"/>
  <c r="D134" i="10" s="1"/>
  <c r="F62" i="10"/>
  <c r="G62" i="10" s="1"/>
  <c r="C99" i="10"/>
  <c r="C134" i="10" s="1"/>
  <c r="F170" i="10"/>
  <c r="G170" i="10" s="1"/>
  <c r="F27" i="10"/>
  <c r="G27" i="10" s="1"/>
  <c r="H206" i="10"/>
  <c r="F61" i="10"/>
  <c r="G61" i="10" s="1"/>
  <c r="F60" i="10"/>
  <c r="G60" i="10" s="1"/>
  <c r="D97" i="10"/>
  <c r="D132" i="10" s="1"/>
  <c r="F169" i="10"/>
  <c r="G169" i="10" s="1"/>
  <c r="F26" i="10"/>
  <c r="G26" i="10" s="1"/>
  <c r="H205" i="10"/>
  <c r="C98" i="10"/>
  <c r="D98" i="10"/>
  <c r="C97" i="10"/>
  <c r="C132" i="10" s="1"/>
  <c r="F168" i="10"/>
  <c r="G168" i="10" s="1"/>
  <c r="F25" i="10"/>
  <c r="G25" i="10" s="1"/>
  <c r="H204" i="10"/>
  <c r="F59" i="10"/>
  <c r="G59" i="10" s="1"/>
  <c r="D96" i="10"/>
  <c r="D131" i="10" s="1"/>
  <c r="C96" i="10"/>
  <c r="F167" i="10"/>
  <c r="G167" i="10" s="1"/>
  <c r="H203" i="10"/>
  <c r="F24" i="10"/>
  <c r="G24" i="10" s="1"/>
  <c r="D95" i="10"/>
  <c r="D130" i="10" s="1"/>
  <c r="F58" i="10"/>
  <c r="G58" i="10" s="1"/>
  <c r="F166" i="10"/>
  <c r="G166" i="10" s="1"/>
  <c r="F57" i="10"/>
  <c r="G57" i="10" s="1"/>
  <c r="C95" i="10"/>
  <c r="H199" i="10"/>
  <c r="F23" i="10"/>
  <c r="G23" i="10" s="1"/>
  <c r="H202" i="10"/>
  <c r="F165" i="10"/>
  <c r="G165" i="10" s="1"/>
  <c r="H201" i="10"/>
  <c r="F22" i="10"/>
  <c r="G22" i="10" s="1"/>
  <c r="C94" i="10"/>
  <c r="D94" i="10"/>
  <c r="D129" i="10" s="1"/>
  <c r="F20" i="10"/>
  <c r="G20" i="10" s="1"/>
  <c r="F56" i="10"/>
  <c r="G56" i="10" s="1"/>
  <c r="D93" i="10"/>
  <c r="D128" i="10" s="1"/>
  <c r="C93" i="10"/>
  <c r="F21" i="10"/>
  <c r="G21" i="10" s="1"/>
  <c r="H200" i="10"/>
  <c r="F164" i="10"/>
  <c r="G164" i="10" s="1"/>
  <c r="D92" i="10"/>
  <c r="D127" i="10" s="1"/>
  <c r="F55" i="10"/>
  <c r="G55" i="10" s="1"/>
  <c r="C92" i="10"/>
  <c r="F163" i="10"/>
  <c r="G163" i="10" s="1"/>
  <c r="F54" i="10"/>
  <c r="G54" i="10" s="1"/>
  <c r="D91" i="10"/>
  <c r="D126" i="10" s="1"/>
  <c r="C91" i="10"/>
  <c r="F19" i="10"/>
  <c r="G19" i="10" s="1"/>
  <c r="H198" i="10"/>
  <c r="B162" i="10" a="1"/>
  <c r="B162" i="10" s="1"/>
  <c r="F162" i="10" s="1"/>
  <c r="G162" i="10" s="1"/>
  <c r="D90" i="10"/>
  <c r="D125" i="10" s="1"/>
  <c r="F53" i="10"/>
  <c r="G53" i="10" s="1"/>
  <c r="H195" i="10"/>
  <c r="C90" i="10"/>
  <c r="F161" i="10"/>
  <c r="G161" i="10" s="1"/>
  <c r="H197" i="10"/>
  <c r="F18" i="10"/>
  <c r="G18" i="10" s="1"/>
  <c r="F52" i="10"/>
  <c r="G52" i="10" s="1"/>
  <c r="D89" i="10"/>
  <c r="D124" i="10" s="1"/>
  <c r="F16" i="10"/>
  <c r="G16" i="10" s="1"/>
  <c r="C89" i="10"/>
  <c r="F160" i="10"/>
  <c r="G160" i="10" s="1"/>
  <c r="H196" i="10"/>
  <c r="F17" i="10"/>
  <c r="G17" i="10" s="1"/>
  <c r="D88" i="10"/>
  <c r="D123" i="10" s="1"/>
  <c r="F159" i="10"/>
  <c r="G159" i="10" s="1"/>
  <c r="F51" i="10"/>
  <c r="G51" i="10" s="1"/>
  <c r="C88" i="10"/>
  <c r="F50" i="10"/>
  <c r="G50" i="10" s="1"/>
  <c r="D86" i="10"/>
  <c r="D121" i="10" s="1"/>
  <c r="F158" i="10"/>
  <c r="G158" i="10" s="1"/>
  <c r="C87" i="10"/>
  <c r="F15" i="10"/>
  <c r="G15" i="10" s="1"/>
  <c r="H194" i="10"/>
  <c r="D87" i="10"/>
  <c r="F49" i="10"/>
  <c r="G49" i="10" s="1"/>
  <c r="D76" i="10"/>
  <c r="D111" i="10" s="1"/>
  <c r="F157" i="10"/>
  <c r="G157" i="10" s="1"/>
  <c r="C86" i="10"/>
  <c r="H193" i="10"/>
  <c r="F14" i="10"/>
  <c r="G14" i="10" s="1"/>
  <c r="F156" i="10"/>
  <c r="G156" i="10" s="1"/>
  <c r="F39" i="10"/>
  <c r="G39" i="10" s="1"/>
  <c r="F48" i="10"/>
  <c r="G48" i="10" s="1"/>
  <c r="F43" i="10"/>
  <c r="G43" i="10" s="1"/>
  <c r="F12" i="10"/>
  <c r="G12" i="10" s="1"/>
  <c r="H191" i="10"/>
  <c r="F47" i="10"/>
  <c r="G47" i="10" s="1"/>
  <c r="D83" i="10"/>
  <c r="D118" i="10" s="1"/>
  <c r="D84" i="10"/>
  <c r="D85" i="10"/>
  <c r="B155" i="10" a="1"/>
  <c r="B155" i="10" s="1"/>
  <c r="F155" i="10" s="1"/>
  <c r="G155" i="10" s="1"/>
  <c r="F13" i="10"/>
  <c r="G13" i="10" s="1"/>
  <c r="H192" i="10"/>
  <c r="C84" i="10"/>
  <c r="C85" i="10"/>
  <c r="F45" i="10"/>
  <c r="G45" i="10" s="1"/>
  <c r="D79" i="10"/>
  <c r="D114" i="10" s="1"/>
  <c r="D78" i="10"/>
  <c r="D113" i="10" s="1"/>
  <c r="D70" i="10"/>
  <c r="D81" i="10"/>
  <c r="D116" i="10" s="1"/>
  <c r="F10" i="10"/>
  <c r="G10" i="10" s="1"/>
  <c r="D80" i="10"/>
  <c r="D115" i="10" s="1"/>
  <c r="D82" i="10"/>
  <c r="D117" i="10" s="1"/>
  <c r="D77" i="10"/>
  <c r="D112" i="10" s="1"/>
  <c r="F40" i="10"/>
  <c r="G40" i="10" s="1"/>
  <c r="C153" i="10" a="1"/>
  <c r="C153" i="10" s="1"/>
  <c r="F153" i="10" s="1"/>
  <c r="G153" i="10" s="1"/>
  <c r="F46" i="10"/>
  <c r="G46" i="10" s="1"/>
  <c r="H189" i="10"/>
  <c r="F41" i="10"/>
  <c r="G41" i="10" s="1"/>
  <c r="F11" i="10"/>
  <c r="G11" i="10" s="1"/>
  <c r="H190" i="10"/>
  <c r="B154" i="10" a="1"/>
  <c r="B154" i="10" s="1"/>
  <c r="F154" i="10" s="1"/>
  <c r="G154" i="10" s="1"/>
  <c r="C83" i="10"/>
  <c r="C82" i="10"/>
  <c r="F44" i="10"/>
  <c r="G44" i="10" s="1"/>
  <c r="E5" i="12"/>
  <c r="C5" i="12"/>
  <c r="F152" i="10"/>
  <c r="G152" i="10" s="1"/>
  <c r="F9" i="10"/>
  <c r="G9" i="10" s="1"/>
  <c r="H188" i="10"/>
  <c r="F151" i="10"/>
  <c r="G151" i="10" s="1"/>
  <c r="F8" i="10"/>
  <c r="G8" i="10" s="1"/>
  <c r="H187" i="10"/>
  <c r="C80" i="10"/>
  <c r="C81" i="10"/>
  <c r="A6" i="12"/>
  <c r="C78" i="10"/>
  <c r="C113" i="10" s="1"/>
  <c r="C79" i="10"/>
  <c r="H186" i="10"/>
  <c r="F7" i="10"/>
  <c r="G7" i="10" s="1"/>
  <c r="C150" i="10" a="1"/>
  <c r="C150" i="10" s="1"/>
  <c r="F150" i="10" s="1"/>
  <c r="G150" i="10" s="1"/>
  <c r="F4" i="10"/>
  <c r="G4" i="10" s="1"/>
  <c r="H185" i="10"/>
  <c r="F6" i="10"/>
  <c r="G6" i="10" s="1"/>
  <c r="B149" i="10" a="1"/>
  <c r="B149" i="10" s="1"/>
  <c r="F149" i="10" s="1"/>
  <c r="G149" i="10" s="1"/>
  <c r="C147" i="10" a="1"/>
  <c r="C147" i="10" s="1"/>
  <c r="H183" i="10"/>
  <c r="F148" i="10"/>
  <c r="G148" i="10" s="1"/>
  <c r="C76" i="10"/>
  <c r="C111" i="10" s="1"/>
  <c r="C77" i="10"/>
  <c r="H184" i="10"/>
  <c r="F5" i="10"/>
  <c r="G5" i="10" s="1"/>
  <c r="I56" i="9"/>
  <c r="K106" i="1"/>
  <c r="K124" i="1"/>
  <c r="K52" i="1"/>
  <c r="K116" i="1"/>
  <c r="C41" i="12"/>
  <c r="C36" i="12"/>
  <c r="C21" i="12"/>
  <c r="C48" i="12"/>
  <c r="D36" i="12"/>
  <c r="D41" i="12"/>
  <c r="D21" i="12"/>
  <c r="D48" i="12"/>
  <c r="H182" i="10"/>
  <c r="F3" i="10"/>
  <c r="G3" i="10" s="1"/>
  <c r="C146" i="10" a="1"/>
  <c r="C146" i="10" s="1"/>
  <c r="D146" i="10" a="1"/>
  <c r="D146" i="10" s="1"/>
  <c r="E146" i="10" a="1"/>
  <c r="E146" i="10" s="1"/>
  <c r="J56" i="9"/>
  <c r="K56" i="9"/>
  <c r="B38" i="10"/>
  <c r="H55" i="9"/>
  <c r="H56" i="9" s="1"/>
  <c r="B146" i="10" a="1"/>
  <c r="B146" i="10" s="1"/>
  <c r="D51" i="1"/>
  <c r="C9" i="4"/>
  <c r="Q42" i="2" a="1"/>
  <c r="P42" i="2" a="1"/>
  <c r="P42" i="2" s="1"/>
  <c r="C17" i="12"/>
  <c r="D17" i="12"/>
  <c r="D49" i="12"/>
  <c r="C75" i="10"/>
  <c r="C110" i="10" s="1"/>
  <c r="G3" i="12"/>
  <c r="C70" i="10"/>
  <c r="G42" i="12"/>
  <c r="B102" i="10" l="1"/>
  <c r="B103" i="10"/>
  <c r="B138" i="10" s="1"/>
  <c r="B210" i="10"/>
  <c r="D210" i="10"/>
  <c r="C138" i="10"/>
  <c r="F138" i="10" s="1"/>
  <c r="G138" i="10" s="1"/>
  <c r="F103" i="10"/>
  <c r="G103" i="10" s="1"/>
  <c r="C210" i="10"/>
  <c r="F210" i="10" s="1"/>
  <c r="G210" i="10" s="1"/>
  <c r="R43" i="2"/>
  <c r="D209" i="10"/>
  <c r="B137" i="10"/>
  <c r="F102" i="10"/>
  <c r="G102" i="10" s="1"/>
  <c r="B209" i="10"/>
  <c r="C137" i="10"/>
  <c r="C209" i="10"/>
  <c r="H34" i="12"/>
  <c r="H15" i="12"/>
  <c r="B100" i="10"/>
  <c r="B101" i="10"/>
  <c r="B136" i="10" s="1"/>
  <c r="C136" i="10"/>
  <c r="C208" i="10"/>
  <c r="C135" i="10"/>
  <c r="C207" i="10"/>
  <c r="D136" i="10"/>
  <c r="D208" i="10"/>
  <c r="D207" i="10"/>
  <c r="B98" i="10"/>
  <c r="B133" i="10" s="1"/>
  <c r="B99" i="10"/>
  <c r="B206" i="10" s="1"/>
  <c r="D206" i="10"/>
  <c r="C206" i="10"/>
  <c r="D133" i="10"/>
  <c r="D205" i="10"/>
  <c r="C133" i="10"/>
  <c r="C205" i="10"/>
  <c r="B96" i="10"/>
  <c r="F96" i="10" s="1"/>
  <c r="G96" i="10" s="1"/>
  <c r="B97" i="10"/>
  <c r="B204" i="10" s="1"/>
  <c r="D204" i="10"/>
  <c r="C204" i="10"/>
  <c r="C131" i="10"/>
  <c r="C203" i="10"/>
  <c r="D203" i="10"/>
  <c r="B94" i="10"/>
  <c r="B201" i="10" s="1"/>
  <c r="B95" i="10"/>
  <c r="B202" i="10" s="1"/>
  <c r="C130" i="10"/>
  <c r="C202" i="10"/>
  <c r="D202" i="10"/>
  <c r="C129" i="10"/>
  <c r="C201" i="10"/>
  <c r="D201" i="10"/>
  <c r="C128" i="10"/>
  <c r="C200" i="10"/>
  <c r="D200" i="10"/>
  <c r="B92" i="10"/>
  <c r="B199" i="10" s="1"/>
  <c r="B93" i="10"/>
  <c r="D199" i="10"/>
  <c r="C127" i="10"/>
  <c r="C199" i="10"/>
  <c r="B90" i="10"/>
  <c r="B125" i="10" s="1"/>
  <c r="B91" i="10"/>
  <c r="C126" i="10"/>
  <c r="C198" i="10"/>
  <c r="D198" i="10"/>
  <c r="C125" i="10"/>
  <c r="C197" i="10"/>
  <c r="D197" i="10"/>
  <c r="D195" i="10"/>
  <c r="C124" i="10"/>
  <c r="C196" i="10"/>
  <c r="B88" i="10"/>
  <c r="B195" i="10" s="1"/>
  <c r="B89" i="10"/>
  <c r="D196" i="10"/>
  <c r="D183" i="10"/>
  <c r="C123" i="10"/>
  <c r="C195" i="10"/>
  <c r="B86" i="10"/>
  <c r="B193" i="10" s="1"/>
  <c r="B87" i="10"/>
  <c r="B194" i="10" s="1"/>
  <c r="D122" i="10"/>
  <c r="D194" i="10"/>
  <c r="C122" i="10"/>
  <c r="C194" i="10"/>
  <c r="C121" i="10"/>
  <c r="C193" i="10"/>
  <c r="D189" i="10"/>
  <c r="D193" i="10"/>
  <c r="C120" i="10"/>
  <c r="C192" i="10"/>
  <c r="C119" i="10"/>
  <c r="C191" i="10"/>
  <c r="D120" i="10"/>
  <c r="D192" i="10"/>
  <c r="D119" i="10"/>
  <c r="D191" i="10"/>
  <c r="B84" i="10"/>
  <c r="B85" i="10"/>
  <c r="C189" i="10"/>
  <c r="C117" i="10"/>
  <c r="B82" i="10"/>
  <c r="B189" i="10" s="1"/>
  <c r="B83" i="10"/>
  <c r="B190" i="10" s="1"/>
  <c r="C118" i="10"/>
  <c r="C190" i="10"/>
  <c r="D190" i="10"/>
  <c r="G5" i="12"/>
  <c r="H5" i="12" s="1"/>
  <c r="H43" i="12"/>
  <c r="C115" i="10"/>
  <c r="C187" i="10"/>
  <c r="D187" i="10"/>
  <c r="C116" i="10"/>
  <c r="C188" i="10"/>
  <c r="B79" i="10"/>
  <c r="B114" i="10" s="1"/>
  <c r="B80" i="10"/>
  <c r="B81" i="10"/>
  <c r="C185" i="10"/>
  <c r="D188" i="10"/>
  <c r="B6" i="12"/>
  <c r="D186" i="10"/>
  <c r="C114" i="10"/>
  <c r="C186" i="10"/>
  <c r="C183" i="10"/>
  <c r="F147" i="10"/>
  <c r="G147" i="10" s="1"/>
  <c r="H4" i="12"/>
  <c r="B77" i="10"/>
  <c r="B112" i="10" s="1"/>
  <c r="B78" i="10"/>
  <c r="B185" i="10" s="1"/>
  <c r="D185" i="10"/>
  <c r="D184" i="10"/>
  <c r="C112" i="10"/>
  <c r="C184" i="10"/>
  <c r="F146" i="10"/>
  <c r="B76" i="10"/>
  <c r="F38" i="10"/>
  <c r="E178" i="10"/>
  <c r="E182" i="10"/>
  <c r="E214" i="10" s="1"/>
  <c r="D178" i="10"/>
  <c r="D182" i="10"/>
  <c r="B75" i="10"/>
  <c r="F75" i="10" s="1"/>
  <c r="G75" i="10" s="1"/>
  <c r="B70" i="10"/>
  <c r="K36" i="4"/>
  <c r="L32" i="2" s="1" a="1"/>
  <c r="L32" i="2" s="1"/>
  <c r="K28" i="4"/>
  <c r="L31" i="2" s="1" a="1"/>
  <c r="L31" i="2" s="1"/>
  <c r="C182" i="10"/>
  <c r="K20" i="4"/>
  <c r="L30" i="2" s="1" a="1"/>
  <c r="L30" i="2" s="1"/>
  <c r="K10" i="4"/>
  <c r="L29" i="2" s="1" a="1"/>
  <c r="C178" i="10"/>
  <c r="Q42" i="2"/>
  <c r="R42" i="2" s="1"/>
  <c r="R44" i="2"/>
  <c r="H3" i="12"/>
  <c r="H42" i="12"/>
  <c r="C29" i="2" a="1"/>
  <c r="C29" i="2" s="1"/>
  <c r="P36" i="2" s="1" a="1"/>
  <c r="P36" i="2" s="1"/>
  <c r="B178" i="10"/>
  <c r="D9" i="4"/>
  <c r="F136" i="10" l="1"/>
  <c r="G136" i="10" s="1"/>
  <c r="O43" i="2"/>
  <c r="F209" i="10"/>
  <c r="G209" i="10" s="1"/>
  <c r="F137" i="10"/>
  <c r="G137" i="10" s="1"/>
  <c r="B208" i="10"/>
  <c r="F208" i="10" s="1"/>
  <c r="G208" i="10" s="1"/>
  <c r="F101" i="10"/>
  <c r="G101" i="10" s="1"/>
  <c r="B205" i="10"/>
  <c r="F205" i="10" s="1"/>
  <c r="G205" i="10" s="1"/>
  <c r="F100" i="10"/>
  <c r="G100" i="10" s="1"/>
  <c r="B135" i="10"/>
  <c r="F135" i="10" s="1"/>
  <c r="G135" i="10" s="1"/>
  <c r="F98" i="10"/>
  <c r="G98" i="10" s="1"/>
  <c r="B207" i="10"/>
  <c r="F207" i="10" s="1"/>
  <c r="G207" i="10" s="1"/>
  <c r="F206" i="10"/>
  <c r="G206" i="10" s="1"/>
  <c r="B203" i="10"/>
  <c r="F203" i="10" s="1"/>
  <c r="G203" i="10" s="1"/>
  <c r="B131" i="10"/>
  <c r="F131" i="10" s="1"/>
  <c r="G131" i="10" s="1"/>
  <c r="F99" i="10"/>
  <c r="G99" i="10" s="1"/>
  <c r="B134" i="10"/>
  <c r="F134" i="10" s="1"/>
  <c r="G134" i="10" s="1"/>
  <c r="F204" i="10"/>
  <c r="G204" i="10" s="1"/>
  <c r="F133" i="10"/>
  <c r="G133" i="10" s="1"/>
  <c r="B132" i="10"/>
  <c r="F132" i="10" s="1"/>
  <c r="G132" i="10" s="1"/>
  <c r="F97" i="10"/>
  <c r="G97" i="10" s="1"/>
  <c r="B129" i="10"/>
  <c r="F129" i="10" s="1"/>
  <c r="G129" i="10" s="1"/>
  <c r="F94" i="10"/>
  <c r="G94" i="10" s="1"/>
  <c r="B127" i="10"/>
  <c r="F127" i="10" s="1"/>
  <c r="G127" i="10" s="1"/>
  <c r="F92" i="10"/>
  <c r="G92" i="10" s="1"/>
  <c r="F202" i="10"/>
  <c r="G202" i="10" s="1"/>
  <c r="F95" i="10"/>
  <c r="G95" i="10" s="1"/>
  <c r="B130" i="10"/>
  <c r="F130" i="10" s="1"/>
  <c r="G130" i="10" s="1"/>
  <c r="F201" i="10"/>
  <c r="G201" i="10" s="1"/>
  <c r="F93" i="10"/>
  <c r="G93" i="10" s="1"/>
  <c r="B128" i="10"/>
  <c r="F128" i="10" s="1"/>
  <c r="G128" i="10" s="1"/>
  <c r="B197" i="10"/>
  <c r="F197" i="10" s="1"/>
  <c r="G197" i="10" s="1"/>
  <c r="F90" i="10"/>
  <c r="G90" i="10" s="1"/>
  <c r="B200" i="10"/>
  <c r="F200" i="10" s="1"/>
  <c r="G200" i="10" s="1"/>
  <c r="F199" i="10"/>
  <c r="G199" i="10" s="1"/>
  <c r="F88" i="10"/>
  <c r="G88" i="10" s="1"/>
  <c r="B123" i="10"/>
  <c r="F123" i="10" s="1"/>
  <c r="G123" i="10" s="1"/>
  <c r="F91" i="10"/>
  <c r="G91" i="10" s="1"/>
  <c r="B126" i="10"/>
  <c r="F126" i="10" s="1"/>
  <c r="G126" i="10" s="1"/>
  <c r="B198" i="10"/>
  <c r="F198" i="10" s="1"/>
  <c r="G198" i="10" s="1"/>
  <c r="F125" i="10"/>
  <c r="G125" i="10" s="1"/>
  <c r="B121" i="10"/>
  <c r="F121" i="10" s="1"/>
  <c r="G121" i="10" s="1"/>
  <c r="B124" i="10"/>
  <c r="F124" i="10" s="1"/>
  <c r="G124" i="10" s="1"/>
  <c r="F89" i="10"/>
  <c r="G89" i="10" s="1"/>
  <c r="F86" i="10"/>
  <c r="G86" i="10" s="1"/>
  <c r="B196" i="10"/>
  <c r="F196" i="10" s="1"/>
  <c r="G196" i="10" s="1"/>
  <c r="F194" i="10"/>
  <c r="G194" i="10" s="1"/>
  <c r="F195" i="10"/>
  <c r="G195" i="10" s="1"/>
  <c r="B122" i="10"/>
  <c r="F122" i="10" s="1"/>
  <c r="G122" i="10" s="1"/>
  <c r="F87" i="10"/>
  <c r="G87" i="10" s="1"/>
  <c r="F193" i="10"/>
  <c r="G193" i="10" s="1"/>
  <c r="F189" i="10"/>
  <c r="G189" i="10" s="1"/>
  <c r="D142" i="10"/>
  <c r="B120" i="10"/>
  <c r="F120" i="10" s="1"/>
  <c r="G120" i="10" s="1"/>
  <c r="F85" i="10"/>
  <c r="G85" i="10" s="1"/>
  <c r="F82" i="10"/>
  <c r="G82" i="10" s="1"/>
  <c r="F84" i="10"/>
  <c r="G84" i="10" s="1"/>
  <c r="B119" i="10"/>
  <c r="F119" i="10" s="1"/>
  <c r="G119" i="10" s="1"/>
  <c r="B191" i="10"/>
  <c r="F191" i="10" s="1"/>
  <c r="G191" i="10" s="1"/>
  <c r="B192" i="10"/>
  <c r="F192" i="10" s="1"/>
  <c r="G192" i="10" s="1"/>
  <c r="B117" i="10"/>
  <c r="F117" i="10" s="1"/>
  <c r="G117" i="10" s="1"/>
  <c r="F190" i="10"/>
  <c r="G190" i="10" s="1"/>
  <c r="F83" i="10"/>
  <c r="G83" i="10" s="1"/>
  <c r="B118" i="10"/>
  <c r="F118" i="10" s="1"/>
  <c r="G118" i="10" s="1"/>
  <c r="A7" i="12"/>
  <c r="E6" i="12"/>
  <c r="D6" i="12"/>
  <c r="B116" i="10"/>
  <c r="F116" i="10" s="1"/>
  <c r="G116" i="10" s="1"/>
  <c r="F81" i="10"/>
  <c r="G81" i="10" s="1"/>
  <c r="F80" i="10"/>
  <c r="G80" i="10" s="1"/>
  <c r="B115" i="10"/>
  <c r="F115" i="10" s="1"/>
  <c r="G115" i="10" s="1"/>
  <c r="B188" i="10"/>
  <c r="F188" i="10" s="1"/>
  <c r="G188" i="10" s="1"/>
  <c r="F79" i="10"/>
  <c r="G79" i="10" s="1"/>
  <c r="F114" i="10"/>
  <c r="G114" i="10" s="1"/>
  <c r="B187" i="10"/>
  <c r="F187" i="10" s="1"/>
  <c r="G187" i="10" s="1"/>
  <c r="B186" i="10"/>
  <c r="F186" i="10" s="1"/>
  <c r="G186" i="10" s="1"/>
  <c r="C6" i="12"/>
  <c r="F6" i="12"/>
  <c r="B184" i="10"/>
  <c r="F184" i="10" s="1"/>
  <c r="G184" i="10" s="1"/>
  <c r="F77" i="10"/>
  <c r="G77" i="10" s="1"/>
  <c r="F112" i="10"/>
  <c r="G112" i="10" s="1"/>
  <c r="F185" i="10"/>
  <c r="G185" i="10" s="1"/>
  <c r="D214" i="10"/>
  <c r="F78" i="10"/>
  <c r="G78" i="10" s="1"/>
  <c r="B113" i="10"/>
  <c r="F113" i="10" s="1"/>
  <c r="G113" i="10" s="1"/>
  <c r="B182" i="10"/>
  <c r="F182" i="10" s="1"/>
  <c r="B110" i="10"/>
  <c r="F110" i="10" s="1"/>
  <c r="G110" i="10" s="1"/>
  <c r="G38" i="10"/>
  <c r="F70" i="10"/>
  <c r="G70" i="10" s="1"/>
  <c r="F76" i="10"/>
  <c r="G76" i="10" s="1"/>
  <c r="B111" i="10"/>
  <c r="F111" i="10" s="1"/>
  <c r="G111" i="10" s="1"/>
  <c r="B183" i="10"/>
  <c r="F183" i="10" s="1"/>
  <c r="G183" i="10" s="1"/>
  <c r="G146" i="10"/>
  <c r="F178" i="10"/>
  <c r="G178" i="10" s="1"/>
  <c r="F50" i="12"/>
  <c r="E50" i="12"/>
  <c r="O44" i="2"/>
  <c r="L29" i="2"/>
  <c r="D42" i="2" s="1" a="1"/>
  <c r="D42" i="2" s="1"/>
  <c r="G42" i="2" a="1"/>
  <c r="G42" i="2" s="1"/>
  <c r="J42" i="2" a="1"/>
  <c r="J42" i="2" s="1"/>
  <c r="N42" i="2" a="1"/>
  <c r="M42" i="2" a="1"/>
  <c r="M42" i="2" s="1"/>
  <c r="K42" i="2" a="1"/>
  <c r="H42" i="2" a="1"/>
  <c r="D36" i="2" a="1"/>
  <c r="D36" i="2" s="1"/>
  <c r="M36" i="2" a="1"/>
  <c r="M36" i="2" s="1"/>
  <c r="J36" i="2" a="1"/>
  <c r="J36" i="2" s="1"/>
  <c r="G36" i="2" a="1"/>
  <c r="G36" i="2" s="1"/>
  <c r="C214" i="10"/>
  <c r="C142" i="10"/>
  <c r="N36" i="2" a="1"/>
  <c r="Q36" i="2" a="1"/>
  <c r="H36" i="2" a="1"/>
  <c r="K36" i="2" a="1"/>
  <c r="E36" i="2" a="1"/>
  <c r="B7" i="12" l="1"/>
  <c r="F7" i="12"/>
  <c r="C7" i="12"/>
  <c r="D7" i="12"/>
  <c r="E7" i="12"/>
  <c r="G6" i="12"/>
  <c r="H6" i="12" s="1"/>
  <c r="R38" i="2"/>
  <c r="R37" i="2"/>
  <c r="B142" i="10"/>
  <c r="B214" i="10"/>
  <c r="F142" i="10"/>
  <c r="B71" i="10"/>
  <c r="E71" i="10"/>
  <c r="C71" i="10"/>
  <c r="D71" i="10"/>
  <c r="F214" i="10"/>
  <c r="G182" i="10"/>
  <c r="H42" i="2"/>
  <c r="F44" i="2" s="1"/>
  <c r="K42" i="2"/>
  <c r="I44" i="2" s="1"/>
  <c r="N42" i="2"/>
  <c r="L44" i="2" s="1"/>
  <c r="E42" i="2" a="1"/>
  <c r="E36" i="2"/>
  <c r="C37" i="2" s="1"/>
  <c r="K36" i="2"/>
  <c r="I37" i="2" s="1"/>
  <c r="H36" i="2"/>
  <c r="F37" i="2" s="1"/>
  <c r="N36" i="2"/>
  <c r="L37" i="2" s="1"/>
  <c r="Q36" i="2"/>
  <c r="O37" i="2" s="1"/>
  <c r="I43" i="2" l="1"/>
  <c r="L43" i="2"/>
  <c r="F43" i="2"/>
  <c r="A8" i="12"/>
  <c r="G7" i="12"/>
  <c r="H7" i="12" s="1"/>
  <c r="G214" i="10"/>
  <c r="F36" i="2"/>
  <c r="I36" i="2"/>
  <c r="C36" i="2"/>
  <c r="L36" i="2"/>
  <c r="G142" i="10"/>
  <c r="F71" i="10"/>
  <c r="G71" i="10" s="1"/>
  <c r="O38" i="2"/>
  <c r="R36" i="2"/>
  <c r="L42" i="2"/>
  <c r="I42" i="2"/>
  <c r="F42" i="2"/>
  <c r="E42" i="2"/>
  <c r="C42" i="2" s="1"/>
  <c r="O42" i="2"/>
  <c r="L38" i="2"/>
  <c r="C38" i="2"/>
  <c r="F38" i="2"/>
  <c r="I38" i="2"/>
  <c r="O36" i="2"/>
  <c r="C43" i="2" l="1"/>
  <c r="B8" i="12"/>
  <c r="D8" i="12"/>
  <c r="F8" i="12"/>
  <c r="C8" i="12"/>
  <c r="E8" i="12"/>
  <c r="C44" i="2"/>
  <c r="G8" i="12" l="1"/>
  <c r="A9" i="12"/>
  <c r="C49" i="12"/>
  <c r="G49" i="12" s="1"/>
  <c r="H49" i="12" s="1"/>
  <c r="B9" i="12" l="1"/>
  <c r="A10" i="12" s="1"/>
  <c r="C9" i="12"/>
  <c r="C50" i="12"/>
  <c r="D50" i="12"/>
  <c r="F9" i="12" l="1"/>
  <c r="D9" i="12"/>
  <c r="B10" i="12"/>
  <c r="A11" i="12" s="1"/>
  <c r="F10" i="12"/>
  <c r="C10" i="12"/>
  <c r="D10" i="12"/>
  <c r="E9" i="12"/>
  <c r="G50" i="12"/>
  <c r="H50" i="12" s="1"/>
  <c r="E10" i="12" l="1"/>
  <c r="G10" i="12" s="1"/>
  <c r="H10" i="12" s="1"/>
  <c r="B11" i="12"/>
  <c r="F11" i="12"/>
  <c r="C11" i="12"/>
  <c r="D11" i="12"/>
  <c r="E11" i="12"/>
  <c r="G9" i="12"/>
  <c r="H9" i="12" s="1"/>
  <c r="A12" i="12" l="1"/>
  <c r="G11" i="12"/>
  <c r="H11" i="12" s="1"/>
  <c r="B12" i="12" l="1"/>
  <c r="C12" i="12"/>
  <c r="F12" i="12"/>
  <c r="E12" i="12"/>
  <c r="D12" i="12"/>
  <c r="A13" i="12" l="1"/>
  <c r="G12" i="12"/>
  <c r="H12" i="12" s="1"/>
  <c r="B13" i="12" l="1"/>
  <c r="C13" i="12"/>
  <c r="D13" i="12"/>
  <c r="F13" i="12"/>
  <c r="E13" i="12"/>
  <c r="A14" i="12" l="1"/>
  <c r="G13" i="12"/>
  <c r="H13" i="12" s="1"/>
  <c r="B14" i="12" l="1"/>
  <c r="B22" i="12" s="1" a="1"/>
  <c r="B22" i="12" s="1"/>
  <c r="C14" i="12"/>
  <c r="D14" i="12"/>
  <c r="E14" i="12"/>
  <c r="F14" i="12"/>
  <c r="A22" i="12" a="1"/>
  <c r="E33" i="12" l="1"/>
  <c r="D33" i="12"/>
  <c r="C33" i="12"/>
  <c r="F33" i="12"/>
  <c r="E27" i="12"/>
  <c r="E30" i="12"/>
  <c r="C27" i="12"/>
  <c r="C30" i="12"/>
  <c r="C24" i="12"/>
  <c r="F23" i="12"/>
  <c r="D26" i="12"/>
  <c r="C25" i="12"/>
  <c r="D24" i="12"/>
  <c r="F29" i="12"/>
  <c r="E24" i="12"/>
  <c r="D30" i="12"/>
  <c r="C32" i="12"/>
  <c r="E29" i="12"/>
  <c r="F32" i="12"/>
  <c r="A22" i="12"/>
  <c r="D32" i="12"/>
  <c r="F28" i="12"/>
  <c r="D25" i="12"/>
  <c r="F24" i="12"/>
  <c r="F31" i="12"/>
  <c r="C28" i="12"/>
  <c r="C26" i="12"/>
  <c r="E26" i="12"/>
  <c r="E32" i="12"/>
  <c r="C31" i="12"/>
  <c r="F26" i="12"/>
  <c r="E31" i="12"/>
  <c r="D31" i="12"/>
  <c r="F25" i="12"/>
  <c r="D29" i="12"/>
  <c r="E28" i="12"/>
  <c r="C29" i="12"/>
  <c r="E25" i="12"/>
  <c r="F27" i="12"/>
  <c r="D23" i="12"/>
  <c r="D28" i="12"/>
  <c r="C23" i="12"/>
  <c r="F30" i="12"/>
  <c r="D27" i="12"/>
  <c r="E23" i="12"/>
  <c r="G14" i="12"/>
  <c r="H14" i="12" s="1"/>
  <c r="G25" i="12" l="1"/>
  <c r="H25" i="12" s="1"/>
  <c r="G33" i="12"/>
  <c r="H33" i="12" s="1"/>
  <c r="G26" i="12"/>
  <c r="H26" i="12" s="1"/>
  <c r="G31" i="12"/>
  <c r="H31" i="12" s="1"/>
  <c r="G28" i="12"/>
  <c r="H28" i="12" s="1"/>
  <c r="G24" i="12"/>
  <c r="H24" i="12" s="1"/>
  <c r="F18" i="12"/>
  <c r="C18" i="12"/>
  <c r="D18" i="12"/>
  <c r="E18" i="12"/>
  <c r="G30" i="12"/>
  <c r="H30" i="12" s="1"/>
  <c r="G27" i="12"/>
  <c r="G29" i="12"/>
  <c r="H29" i="12" s="1"/>
  <c r="E22" i="12"/>
  <c r="E37" i="12" s="1"/>
  <c r="F22" i="12"/>
  <c r="F37" i="12" s="1"/>
  <c r="D22" i="12"/>
  <c r="D37" i="12" s="1"/>
  <c r="C22" i="12"/>
  <c r="G23" i="12"/>
  <c r="H23" i="12" s="1"/>
  <c r="G32" i="12"/>
  <c r="H32" i="12" s="1"/>
  <c r="G18" i="12" l="1"/>
  <c r="H18" i="12" s="1"/>
  <c r="G22" i="12"/>
  <c r="H22" i="12" s="1"/>
  <c r="C37" i="12"/>
  <c r="G37" i="12" s="1"/>
  <c r="H37" i="12" s="1"/>
  <c r="C38" i="12" l="1"/>
  <c r="F38" i="12"/>
  <c r="E38" i="12"/>
  <c r="D38" i="12"/>
  <c r="G38" i="12" l="1"/>
  <c r="H38" i="12"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<sst xmlns="http://schemas.openxmlformats.org/spreadsheetml/2006/main" count="1306" uniqueCount="484">
  <si>
    <t>日付</t>
    <rPh sb="0" eb="2">
      <t>ヒヅケ</t>
    </rPh>
    <phoneticPr fontId="1"/>
  </si>
  <si>
    <t>レース名</t>
    <rPh sb="3" eb="4">
      <t>メイ</t>
    </rPh>
    <phoneticPr fontId="1"/>
  </si>
  <si>
    <t>予想回数</t>
    <rPh sb="0" eb="4">
      <t>ヨソウカイスウ</t>
    </rPh>
    <phoneticPr fontId="1"/>
  </si>
  <si>
    <t>よそうやランキング</t>
    <phoneticPr fontId="1"/>
  </si>
  <si>
    <t>ID</t>
    <phoneticPr fontId="1"/>
  </si>
  <si>
    <t>格付</t>
    <phoneticPr fontId="1"/>
  </si>
  <si>
    <t>登録名</t>
    <rPh sb="0" eb="3">
      <t>トウロクメイ</t>
    </rPh>
    <phoneticPr fontId="1"/>
  </si>
  <si>
    <t>平均</t>
    <rPh sb="0" eb="2">
      <t>ヘイキン</t>
    </rPh>
    <phoneticPr fontId="1"/>
  </si>
  <si>
    <t>回数</t>
    <rPh sb="0" eb="2">
      <t>カイスウ</t>
    </rPh>
    <phoneticPr fontId="1"/>
  </si>
  <si>
    <t>予想が的中した場合、その払戻金額から(印をつけた馬の数-3)*100を引いた値をポイントとして加算する</t>
    <rPh sb="0" eb="2">
      <t>ヨソウ</t>
    </rPh>
    <rPh sb="3" eb="5">
      <t>テキチュウ</t>
    </rPh>
    <rPh sb="12" eb="16">
      <t>ハライモドシキンガク</t>
    </rPh>
    <rPh sb="19" eb="20">
      <t>シルシ</t>
    </rPh>
    <rPh sb="24" eb="25">
      <t>ウマ</t>
    </rPh>
    <rPh sb="26" eb="27">
      <t>カズ</t>
    </rPh>
    <rPh sb="35" eb="36">
      <t>ヒ</t>
    </rPh>
    <rPh sb="38" eb="39">
      <t>アタイ</t>
    </rPh>
    <rPh sb="47" eb="49">
      <t>カサン</t>
    </rPh>
    <phoneticPr fontId="1"/>
  </si>
  <si>
    <t>※複数該当の場合は払戻金が一番高いものを使用する</t>
    <rPh sb="20" eb="22">
      <t>シヨウ</t>
    </rPh>
    <phoneticPr fontId="1"/>
  </si>
  <si>
    <t>総合</t>
    <rPh sb="0" eb="2">
      <t>ソウゴウ</t>
    </rPh>
    <phoneticPr fontId="1"/>
  </si>
  <si>
    <t>合計</t>
    <rPh sb="0" eb="2">
      <t>ゴウケイ</t>
    </rPh>
    <phoneticPr fontId="1"/>
  </si>
  <si>
    <t>No.</t>
    <phoneticPr fontId="1"/>
  </si>
  <si>
    <t>順位</t>
  </si>
  <si>
    <t>ID</t>
  </si>
  <si>
    <t>値</t>
  </si>
  <si>
    <t>計算したポイントが0未満の場合は0として扱い、合計ポイントの減算は原則として行わない</t>
    <rPh sb="0" eb="2">
      <t>ケイサン</t>
    </rPh>
    <rPh sb="10" eb="12">
      <t>ミマン</t>
    </rPh>
    <rPh sb="13" eb="15">
      <t>バアイ</t>
    </rPh>
    <rPh sb="20" eb="21">
      <t>アツカ</t>
    </rPh>
    <rPh sb="23" eb="25">
      <t>ゴウケイ</t>
    </rPh>
    <phoneticPr fontId="1"/>
  </si>
  <si>
    <t>日付</t>
  </si>
  <si>
    <t>レース名</t>
  </si>
  <si>
    <t>格付</t>
  </si>
  <si>
    <t>予想</t>
  </si>
  <si>
    <t>結果</t>
  </si>
  <si>
    <t>上位馬</t>
  </si>
  <si>
    <t>獲得ポイント</t>
  </si>
  <si>
    <t>印をつけた馬のいずれかが１着に入った場合</t>
  </si>
  <si>
    <t>印をつけた馬のいずれかが３着以内に入った場合</t>
  </si>
  <si>
    <t>印をつけた馬のいずれか２頭が１着・２着に入った場合</t>
  </si>
  <si>
    <t>印をつけた馬のいずれか２頭が３着以内に入った場合</t>
  </si>
  <si>
    <t>印をつけた馬のいずれか３頭が１・２・３着に入った場合</t>
  </si>
  <si>
    <t>◎を付けた馬が１着に入り、他に印をつけた馬が２着に入った場合</t>
  </si>
  <si>
    <t>◎を付けた馬が１着、◎または○を付けた馬が２着に入り、他に印をつけた馬が３着に入った場合</t>
  </si>
  <si>
    <t>単勝</t>
    <phoneticPr fontId="1"/>
  </si>
  <si>
    <t>複勝</t>
    <phoneticPr fontId="1"/>
  </si>
  <si>
    <t>馬連</t>
    <phoneticPr fontId="1"/>
  </si>
  <si>
    <t>ワイド</t>
    <phoneticPr fontId="1"/>
  </si>
  <si>
    <t>三連複</t>
    <phoneticPr fontId="1"/>
  </si>
  <si>
    <t>馬単</t>
    <phoneticPr fontId="1"/>
  </si>
  <si>
    <t>三連単</t>
    <phoneticPr fontId="1"/>
  </si>
  <si>
    <t>全レース</t>
    <rPh sb="0" eb="1">
      <t>ゼン</t>
    </rPh>
    <phoneticPr fontId="1"/>
  </si>
  <si>
    <t>G1級レース</t>
    <rPh sb="2" eb="3">
      <t>キュウ</t>
    </rPh>
    <phoneticPr fontId="1"/>
  </si>
  <si>
    <t>全レース 合計ランキング</t>
    <rPh sb="0" eb="1">
      <t>ゼン</t>
    </rPh>
    <phoneticPr fontId="1"/>
  </si>
  <si>
    <t>全レース 平均ランキング</t>
    <phoneticPr fontId="1"/>
  </si>
  <si>
    <t>全レース 総合ランキング</t>
    <phoneticPr fontId="1"/>
  </si>
  <si>
    <t>G1級レース 合計ランキング</t>
    <rPh sb="2" eb="3">
      <t>キュウ</t>
    </rPh>
    <phoneticPr fontId="1"/>
  </si>
  <si>
    <t>G1級レース 平均ランキング</t>
    <phoneticPr fontId="1"/>
  </si>
  <si>
    <t>G1級レース 総合ランキング</t>
    <phoneticPr fontId="1"/>
  </si>
  <si>
    <t>「G1級レース」はIRPACの認定を受けたG1レースのほか、国内で開催されるJ-GI・JpnIレースを含む</t>
    <rPh sb="3" eb="4">
      <t>キュウ</t>
    </rPh>
    <rPh sb="15" eb="17">
      <t>ニンテイ</t>
    </rPh>
    <rPh sb="18" eb="19">
      <t>ウ</t>
    </rPh>
    <rPh sb="30" eb="32">
      <t>コクナイ</t>
    </rPh>
    <rPh sb="33" eb="35">
      <t>カイサイ</t>
    </rPh>
    <rPh sb="51" eb="52">
      <t>フク</t>
    </rPh>
    <phoneticPr fontId="1"/>
  </si>
  <si>
    <t>・特払いが発生した場合</t>
  </si>
  <si>
    <t>・競走取りやめとなった場合 (発走前に発表)</t>
  </si>
  <si>
    <t>予想自体が行われなかったものとして扱う</t>
  </si>
  <si>
    <t>(予想記録に残らない)</t>
  </si>
  <si>
    <t>・競走不成立となった場合 (発走後に発表)</t>
  </si>
  <si>
    <t>(予想記録には残る)</t>
  </si>
  <si>
    <t>・入線した馬が２頭以下の場合</t>
  </si>
  <si>
    <t>２頭入線→200ポイント加算</t>
  </si>
  <si>
    <t>１頭入線→500ポイント加算</t>
  </si>
  <si>
    <t>０頭入線→競走不成立と同様に扱う</t>
  </si>
  <si>
    <t>距離</t>
  </si>
  <si>
    <t>馬場</t>
  </si>
  <si>
    <t>会場</t>
  </si>
  <si>
    <t>レース数</t>
    <rPh sb="3" eb="4">
      <t>スウ</t>
    </rPh>
    <phoneticPr fontId="1"/>
  </si>
  <si>
    <t>G1級</t>
    <rPh sb="2" eb="3">
      <t>キュウ</t>
    </rPh>
    <phoneticPr fontId="1"/>
  </si>
  <si>
    <t>予想レース数</t>
    <rPh sb="0" eb="2">
      <t>ヨソウ</t>
    </rPh>
    <rPh sb="5" eb="6">
      <t>スウ</t>
    </rPh>
    <phoneticPr fontId="1"/>
  </si>
  <si>
    <t>「総合ポイント」は以下のように計算する</t>
    <rPh sb="9" eb="11">
      <t>イカ</t>
    </rPh>
    <rPh sb="15" eb="17">
      <t>ケイサン</t>
    </rPh>
    <phoneticPr fontId="1"/>
  </si>
  <si>
    <t>ただし、発売締切以降に公開された予想や、出走頭数の3/4を超えて印をつけた予想は無効とする</t>
    <rPh sb="4" eb="8">
      <t>ハツバイシメキ</t>
    </rPh>
    <rPh sb="8" eb="10">
      <t>イコウ</t>
    </rPh>
    <rPh sb="11" eb="13">
      <t>コウカイ</t>
    </rPh>
    <rPh sb="16" eb="18">
      <t>ヨソウ</t>
    </rPh>
    <rPh sb="20" eb="24">
      <t>シュッソウトウスウ</t>
    </rPh>
    <rPh sb="29" eb="30">
      <t>コ</t>
    </rPh>
    <rPh sb="32" eb="33">
      <t>シルシ</t>
    </rPh>
    <rPh sb="37" eb="39">
      <t>ヨソウ</t>
    </rPh>
    <rPh sb="40" eb="42">
      <t>ムコウ</t>
    </rPh>
    <phoneticPr fontId="1"/>
  </si>
  <si>
    <t>エントリー方法: ３頭以上10頭以内に印をつけた予想をする (※買い目だけの場合は人気順で◎○▲△☆の順に印をつける)</t>
    <rPh sb="15" eb="18">
      <t>トウイナイ</t>
    </rPh>
    <rPh sb="51" eb="52">
      <t>ジュン</t>
    </rPh>
    <phoneticPr fontId="1"/>
  </si>
  <si>
    <t>私の夢</t>
    <rPh sb="0" eb="1">
      <t>ワタシ</t>
    </rPh>
    <rPh sb="2" eb="3">
      <t>ユメ</t>
    </rPh>
    <phoneticPr fontId="1"/>
  </si>
  <si>
    <t>ユメ</t>
    <phoneticPr fontId="1"/>
  </si>
  <si>
    <t>予想回数の推移</t>
    <rPh sb="0" eb="4">
      <t>ヨソウカイスウ</t>
    </rPh>
    <rPh sb="5" eb="7">
      <t>スイイ</t>
    </rPh>
    <phoneticPr fontId="1"/>
  </si>
  <si>
    <t>TOP</t>
    <phoneticPr fontId="1"/>
  </si>
  <si>
    <t>日付別獲得ポイント</t>
    <rPh sb="0" eb="2">
      <t>ヒヅケ</t>
    </rPh>
    <rPh sb="2" eb="3">
      <t>ベツ</t>
    </rPh>
    <rPh sb="3" eb="5">
      <t>カクトク</t>
    </rPh>
    <phoneticPr fontId="1"/>
  </si>
  <si>
    <t>合計ポイントの推移</t>
    <rPh sb="0" eb="2">
      <t>ゴウケイ</t>
    </rPh>
    <rPh sb="7" eb="9">
      <t>スイイ</t>
    </rPh>
    <phoneticPr fontId="1"/>
  </si>
  <si>
    <t>平均ポイントの推移</t>
    <rPh sb="0" eb="2">
      <t>ヘイキン</t>
    </rPh>
    <rPh sb="7" eb="9">
      <t>スイイ</t>
    </rPh>
    <phoneticPr fontId="1"/>
  </si>
  <si>
    <t>最高</t>
    <rPh sb="0" eb="2">
      <t>サイコウ</t>
    </rPh>
    <phoneticPr fontId="1"/>
  </si>
  <si>
    <t>総合ポイントの推移</t>
    <rPh sb="0" eb="2">
      <t>ソウゴウ</t>
    </rPh>
    <rPh sb="7" eb="9">
      <t>スイイ</t>
    </rPh>
    <phoneticPr fontId="1"/>
  </si>
  <si>
    <t>対象レース: JRAまたは地方競馬団体が馬券を発売するサラ系のレースのうち、出走頭数が４頭以上であるもの</t>
    <rPh sb="0" eb="2">
      <t>タイショウ</t>
    </rPh>
    <rPh sb="13" eb="19">
      <t>チホウケイバダンタイ</t>
    </rPh>
    <rPh sb="20" eb="22">
      <t>バケン</t>
    </rPh>
    <rPh sb="23" eb="25">
      <t>ハツバイ</t>
    </rPh>
    <rPh sb="29" eb="30">
      <t>ケイ</t>
    </rPh>
    <rPh sb="38" eb="42">
      <t>シュッソウトウスウ</t>
    </rPh>
    <rPh sb="44" eb="47">
      <t>トウイジョウ</t>
    </rPh>
    <phoneticPr fontId="1"/>
  </si>
  <si>
    <t>TOP数</t>
    <rPh sb="3" eb="4">
      <t>スウ</t>
    </rPh>
    <phoneticPr fontId="1"/>
  </si>
  <si>
    <t>回数平均</t>
    <rPh sb="0" eb="2">
      <t>カイスウ</t>
    </rPh>
    <rPh sb="2" eb="4">
      <t>ヘイキン</t>
    </rPh>
    <phoneticPr fontId="1"/>
  </si>
  <si>
    <t>予想合計</t>
    <rPh sb="0" eb="2">
      <t>ヨソウ</t>
    </rPh>
    <rPh sb="2" eb="4">
      <t>ゴウケイ</t>
    </rPh>
    <phoneticPr fontId="1"/>
  </si>
  <si>
    <t>最高獲得P</t>
    <rPh sb="0" eb="2">
      <t>サイコウ</t>
    </rPh>
    <rPh sb="2" eb="4">
      <t>カクトク</t>
    </rPh>
    <phoneticPr fontId="1"/>
  </si>
  <si>
    <t>全レース 予想回数</t>
    <rPh sb="5" eb="9">
      <t>ヨソウカイスウ</t>
    </rPh>
    <phoneticPr fontId="1"/>
  </si>
  <si>
    <t>G1級レース 予想回数</t>
    <rPh sb="7" eb="11">
      <t>ヨソウカイスウ</t>
    </rPh>
    <phoneticPr fontId="1"/>
  </si>
  <si>
    <t>R</t>
    <phoneticPr fontId="1"/>
  </si>
  <si>
    <t>開始日</t>
    <rPh sb="0" eb="3">
      <t>カイシビ</t>
    </rPh>
    <phoneticPr fontId="1"/>
  </si>
  <si>
    <t>終了日</t>
    <rPh sb="0" eb="3">
      <t>シュウリョウビ</t>
    </rPh>
    <phoneticPr fontId="1"/>
  </si>
  <si>
    <t>月別獲得ポイント</t>
    <rPh sb="0" eb="2">
      <t>ツキベツ</t>
    </rPh>
    <rPh sb="2" eb="4">
      <t>カクトク</t>
    </rPh>
    <phoneticPr fontId="1"/>
  </si>
  <si>
    <t>月</t>
    <rPh sb="0" eb="1">
      <t>ツキ</t>
    </rPh>
    <phoneticPr fontId="1"/>
  </si>
  <si>
    <t>週別獲得ポイント (原則火曜起点)</t>
    <rPh sb="0" eb="4">
      <t>シュウベツカクトク</t>
    </rPh>
    <rPh sb="14" eb="16">
      <t>キテン</t>
    </rPh>
    <phoneticPr fontId="1"/>
  </si>
  <si>
    <t>週別予想回数</t>
    <rPh sb="0" eb="6">
      <t>シュウベツヨソウカイスウ</t>
    </rPh>
    <phoneticPr fontId="1"/>
  </si>
  <si>
    <t>R = 予想が行われたレースの数</t>
    <phoneticPr fontId="1"/>
  </si>
  <si>
    <t>F = 予想回数の平均</t>
    <phoneticPr fontId="1"/>
  </si>
  <si>
    <t>N = 予想回数</t>
    <phoneticPr fontId="1"/>
  </si>
  <si>
    <t>T = 合計ポイント</t>
    <phoneticPr fontId="1"/>
  </si>
  <si>
    <t>P = 総合ポイント</t>
    <phoneticPr fontId="1"/>
  </si>
  <si>
    <t>京都金杯</t>
  </si>
  <si>
    <t>GIII</t>
  </si>
  <si>
    <t>芝</t>
  </si>
  <si>
    <t>中山金杯</t>
  </si>
  <si>
    <t>中山</t>
  </si>
  <si>
    <t>9N/8N+R</t>
    <phoneticPr fontId="1"/>
  </si>
  <si>
    <t>京都</t>
  </si>
  <si>
    <t>RMS</t>
    <phoneticPr fontId="1"/>
  </si>
  <si>
    <t>RMSポイントの推移</t>
    <rPh sb="8" eb="10">
      <t>スイイ</t>
    </rPh>
    <phoneticPr fontId="1"/>
  </si>
  <si>
    <t>M = RMSポイント(二乗平均平方根)</t>
    <rPh sb="12" eb="19">
      <t>ジジョウヘイキンヘイホウコン</t>
    </rPh>
    <phoneticPr fontId="1"/>
  </si>
  <si>
    <t>全レース RMSランキング</t>
    <phoneticPr fontId="1"/>
  </si>
  <si>
    <t>G1級レース RMSランキング</t>
    <phoneticPr fontId="1"/>
  </si>
  <si>
    <t>・印をつけた馬が出走取消or競走除外になった場合</t>
    <rPh sb="1" eb="2">
      <t>シルシ</t>
    </rPh>
    <rPh sb="6" eb="7">
      <t>ウマ</t>
    </rPh>
    <rPh sb="8" eb="12">
      <t>シュッソウトリケシ</t>
    </rPh>
    <rPh sb="14" eb="18">
      <t>キョウソウジョガイ</t>
    </rPh>
    <rPh sb="22" eb="24">
      <t>バアイ</t>
    </rPh>
    <phoneticPr fontId="1"/>
  </si>
  <si>
    <t>予想頭数から当該馬の数を引いて計算</t>
    <rPh sb="0" eb="4">
      <t>ヨソウトウスウ</t>
    </rPh>
    <rPh sb="6" eb="8">
      <t>トウガイ</t>
    </rPh>
    <rPh sb="8" eb="9">
      <t>バ</t>
    </rPh>
    <rPh sb="10" eb="11">
      <t>カズ</t>
    </rPh>
    <rPh sb="12" eb="13">
      <t>ヒ</t>
    </rPh>
    <rPh sb="15" eb="17">
      <t>ケイサン</t>
    </rPh>
    <phoneticPr fontId="1"/>
  </si>
  <si>
    <t>払戻率80%で発生→80ポイント加算</t>
    <rPh sb="7" eb="9">
      <t>ハッセイ</t>
    </rPh>
    <rPh sb="16" eb="18">
      <t>カサン</t>
    </rPh>
    <phoneticPr fontId="1"/>
  </si>
  <si>
    <t>払戻率70%台のみ→70ポイント加算</t>
    <phoneticPr fontId="1"/>
  </si>
  <si>
    <t>例2: 3頭予想、1頭除外→2頭予想 ポイント=払戻金+100</t>
    <rPh sb="24" eb="27">
      <t>ハライモドシキン</t>
    </rPh>
    <phoneticPr fontId="1"/>
  </si>
  <si>
    <t>例1: 5頭予想、2頭除外→3頭予想 ポイント=払戻金</t>
    <rPh sb="24" eb="27">
      <t>ハライモドシキン</t>
    </rPh>
    <phoneticPr fontId="1"/>
  </si>
  <si>
    <t>例3: 4頭予想、4頭除外→競走不成立と同様に扱う</t>
    <rPh sb="0" eb="1">
      <t>レイ</t>
    </rPh>
    <rPh sb="5" eb="8">
      <t>トウヨソウ</t>
    </rPh>
    <rPh sb="10" eb="11">
      <t>トウ</t>
    </rPh>
    <rPh sb="11" eb="13">
      <t>ジョガイ</t>
    </rPh>
    <rPh sb="14" eb="19">
      <t>キョウソウフセイリツ</t>
    </rPh>
    <rPh sb="20" eb="22">
      <t>ドウヨウ</t>
    </rPh>
    <rPh sb="23" eb="24">
      <t>アツカ</t>
    </rPh>
    <phoneticPr fontId="1"/>
  </si>
  <si>
    <t>当該レースの予想をポイントの計算に使わない</t>
    <phoneticPr fontId="1"/>
  </si>
  <si>
    <t>三連複</t>
    <rPh sb="0" eb="2">
      <t>サンレン</t>
    </rPh>
    <rPh sb="2" eb="3">
      <t>フク</t>
    </rPh>
    <phoneticPr fontId="1"/>
  </si>
  <si>
    <t>三連単</t>
    <rPh sb="0" eb="2">
      <t>サンレン</t>
    </rPh>
    <rPh sb="2" eb="3">
      <t>タン</t>
    </rPh>
    <phoneticPr fontId="1"/>
  </si>
  <si>
    <t>馬単</t>
    <rPh sb="0" eb="2">
      <t>ウマタン</t>
    </rPh>
    <phoneticPr fontId="1"/>
  </si>
  <si>
    <t>馬連</t>
    <rPh sb="0" eb="2">
      <t>ウマレン</t>
    </rPh>
    <phoneticPr fontId="1"/>
  </si>
  <si>
    <t>単勝</t>
    <rPh sb="0" eb="2">
      <t>タンショウ</t>
    </rPh>
    <phoneticPr fontId="1"/>
  </si>
  <si>
    <t>複勝</t>
    <rPh sb="0" eb="2">
      <t>フクショウ</t>
    </rPh>
    <phoneticPr fontId="1"/>
  </si>
  <si>
    <t>総合ポイント</t>
    <rPh sb="0" eb="2">
      <t>ソウゴウ</t>
    </rPh>
    <phoneticPr fontId="1"/>
  </si>
  <si>
    <t>RMSポイント</t>
    <phoneticPr fontId="1"/>
  </si>
  <si>
    <t>平均ポイント</t>
    <rPh sb="0" eb="2">
      <t>ヘイキン</t>
    </rPh>
    <phoneticPr fontId="1"/>
  </si>
  <si>
    <t>合計ポイント</t>
    <rPh sb="0" eb="2">
      <t>ゴウケイ</t>
    </rPh>
    <phoneticPr fontId="1"/>
  </si>
  <si>
    <t>ダブルアップチャレンジ対象競走の場合は、本来の獲得ポイントを2倍にした値を加算する</t>
    <rPh sb="11" eb="15">
      <t>タイショウキョウソウ</t>
    </rPh>
    <rPh sb="16" eb="18">
      <t>バアイ</t>
    </rPh>
    <rPh sb="20" eb="22">
      <t>ホンライ</t>
    </rPh>
    <rPh sb="23" eb="25">
      <t>カクトク</t>
    </rPh>
    <rPh sb="31" eb="32">
      <t>バイ</t>
    </rPh>
    <rPh sb="35" eb="36">
      <t>アタイ</t>
    </rPh>
    <rPh sb="37" eb="39">
      <t>カサン</t>
    </rPh>
    <phoneticPr fontId="1"/>
  </si>
  <si>
    <t>マキ</t>
    <phoneticPr fontId="1"/>
  </si>
  <si>
    <t>マキちゃん</t>
    <phoneticPr fontId="1"/>
  </si>
  <si>
    <t>ダブルアップチャレンジ特例対象</t>
    <rPh sb="13" eb="15">
      <t>タイショウ</t>
    </rPh>
    <phoneticPr fontId="1"/>
  </si>
  <si>
    <t>ダブルアップチャレンジ対象</t>
    <rPh sb="11" eb="13">
      <t>タイショウ</t>
    </rPh>
    <phoneticPr fontId="1"/>
  </si>
  <si>
    <t>集計期間: 2025/1/1～2025/6/1</t>
    <rPh sb="0" eb="4">
      <t>シュウケイキカン</t>
    </rPh>
    <phoneticPr fontId="1"/>
  </si>
  <si>
    <t>オレ</t>
    <phoneticPr fontId="1"/>
  </si>
  <si>
    <t>2026年1月</t>
    <rPh sb="4" eb="5">
      <t>ネン</t>
    </rPh>
    <rPh sb="6" eb="7">
      <t>ガツ</t>
    </rPh>
    <phoneticPr fontId="1"/>
  </si>
  <si>
    <t>としあき(俺)</t>
    <rPh sb="5" eb="6">
      <t>オレ</t>
    </rPh>
    <phoneticPr fontId="1"/>
  </si>
  <si>
    <t>◎ブエナオンダ_x000D_
○キープカルム_x000D_
▲ガイアメンテ_x000D_
△ランスオブカオス_x000D_
☆トロヴァトーレ_x000D_
☆ヤンキーバローズ</t>
  </si>
  <si>
    <t>ブエナオンダ_x000D_
ファーヴェント_x000D_
ショウナンアデイブ_x000D_
トロヴァトーレ_x000D_
ランスオブカオス_x000D_
ヤンキーバローズ</t>
  </si>
  <si>
    <t>◎カネラフィーナ_x000D_
○グランディア_x000D_
▲アンゴラブラック_x000D_
△ピースワンデュック_x000D_
☆ニシノエージェント_x000D_
☆マイネルオーシャン</t>
  </si>
  <si>
    <t>カラマティアノス_x000D_
アンゴラブラック_x000D_
グランディア_x000D_
カネラフィーナ_x000D_
ピースワンデュック_x000D_
リカンカブール</t>
  </si>
  <si>
    <t>１着
９着
17着
５着
４着
６着</t>
    <phoneticPr fontId="1"/>
  </si>
  <si>
    <t>４着
３着
２着
５着
14着
10着</t>
    <phoneticPr fontId="1"/>
  </si>
  <si>
    <t>◎ガイアメンテ_x000D_
○キープカルム_x000D_
▲ブエナオンダ_x000D_
△ランスオブカオス_x000D_
△トロヴァトーレ_x000D_
△ヤンキーバローズ_x000D_
☆コレペティトール</t>
  </si>
  <si>
    <t>ブエナオンダ_x000D_
ファーヴェント_x000D_
ショウナンアデイブ_x000D_
トロヴァトーレ_x000D_
ランスオブカオス_x000D_
ヤンキーバローズ_x000D_
クルゼイロドスル</t>
  </si>
  <si>
    <t>◎アンゴラブラック_x000D_
○グランディア_x000D_
▲マイネルモーント_x000D_
△マイネルオーシャン_x000D_
△カネラフィーナ_x000D_
△ニシノエージェント_x000D_
☆ピースワンデュック</t>
  </si>
  <si>
    <t>カラマティアノス_x000D_
アンゴラブラック_x000D_
グランディア_x000D_
カネラフィーナ_x000D_
ピースワンデュック_x000D_
リカンカブール_x000D_
リフレーミング</t>
  </si>
  <si>
    <t>17着
９着
１着
５着
４着
６着
14着</t>
    <phoneticPr fontId="1"/>
  </si>
  <si>
    <t>２着
３着
８着
10着
４着
14着
５着</t>
    <phoneticPr fontId="1"/>
  </si>
  <si>
    <t>ピーターサム</t>
    <phoneticPr fontId="1"/>
  </si>
  <si>
    <t>ピタ</t>
    <phoneticPr fontId="1"/>
  </si>
  <si>
    <t>フェアリーステークス</t>
  </si>
  <si>
    <t>◎ギリーズボール_x000D_
○ヴァリスマリネリス_x000D_
▲サンアントワーヌ_x000D_
△ピエドゥラパン_x000D_
☆ブラックチャリス_x000D_
☆ノーザンタイタン</t>
  </si>
  <si>
    <t>13着_x000D_
９着_x000D_
５着_x000D_
10着_x000D_
１着_x000D_
８着</t>
  </si>
  <si>
    <t>ブラックチャリス
ビッグカレンルーフ
レオアジャイル
マカレイ
サンアントワーヌ
モルニケ</t>
    <phoneticPr fontId="1"/>
  </si>
  <si>
    <t>◎トワニ_x000D_
○サンアントワーヌ_x000D_
▲ヴァリスマリネリス_x000D_
△ピエドゥラパン_x000D_
△ブラックチャリス_x000D_
△ギリーズボール_x000D_
☆レオアジャイル</t>
  </si>
  <si>
    <t>ブラックチャリス_x000D_
ビッグカレンルーフ_x000D_
レオアジャイル_x000D_
マカレイ_x000D_
サンアントワーヌ_x000D_
モルニケ_x000D_
トワニ</t>
  </si>
  <si>
    <t>７着
５着
９着
10着
１着
13着
３着</t>
    <phoneticPr fontId="1"/>
  </si>
  <si>
    <t>◎ギリーズボール_x000D_
○トワニ_x000D_
▲レオアジャイル_x000D_
☆トラスコンガーデン</t>
  </si>
  <si>
    <t>ブラックチャリス_x000D_
ビッグカレンルーフ_x000D_
レオアジャイル_x000D_
マカレイ</t>
  </si>
  <si>
    <t>13着
７着
３着
11着</t>
    <phoneticPr fontId="1"/>
  </si>
  <si>
    <t>シンザン記念</t>
  </si>
  <si>
    <t>◎ディアダイヤモンド_x000D_
○アルトラムス_x000D_
▲モノポリオ_x000D_
△バルセシート_x000D_
☆リアライズブラーヴ_x000D_
☆エイズルブルーム</t>
  </si>
  <si>
    <t>サンダーストラック_x000D_
サウンドムーブ_x000D_
アルトラムス_x000D_
バルセシート_x000D_
モノポリオ_x000D_
エイズルブルーム</t>
  </si>
  <si>
    <t>９着
３着
５着
４着
10着
６着</t>
    <phoneticPr fontId="1"/>
  </si>
  <si>
    <t>◎モノポリオ_x000D_
○フォルナックス_x000D_
▲リアライズブラーヴ_x000D_
△ディアダイヤモンド_x000D_
△アルトラムス_x000D_
△サウンドムーブ_x000D_
☆トミーバローズ</t>
  </si>
  <si>
    <t>サンダーストラック_x000D_
サウンドムーブ_x000D_
アルトラムス_x000D_
バルセシート_x000D_
モノポリオ_x000D_
エイズルブルーム_x000D_
フォルナックス</t>
  </si>
  <si>
    <t>５着
７着
10着
９着
３着
２着
12着</t>
    <phoneticPr fontId="1"/>
  </si>
  <si>
    <t>◎ルートサーティーン_x000D_
○サウンドムーブ_x000D_
▲クールデイトナ_x000D_
☆モノポリオ</t>
  </si>
  <si>
    <t>16着_x000D_
２着_x000D_
13着_x000D_
５着</t>
  </si>
  <si>
    <t>サンダーストラック
サウンドムーブ
アルトラムス
バルセシート</t>
    <phoneticPr fontId="1"/>
  </si>
  <si>
    <t>日経新春杯</t>
  </si>
  <si>
    <t>GII</t>
  </si>
  <si>
    <t>◎コーチェラバレー_x000D_
○ゲルチュタール_x000D_
▲オールナット_x000D_
△ヤマニンブークリエ_x000D_
△サブマリーナ_x000D_
△シャイニングソード_x000D_
☆ファミリータイム</t>
  </si>
  <si>
    <t>ゲルチュタール_x000D_
ファミリータイム_x000D_
リビアングラス_x000D_
マイネルケレリウス_x000D_
ドクタードリトル_x000D_
コーチェラバレー_x000D_
ヤマニンブークリエ</t>
  </si>
  <si>
    <t>京成杯</t>
  </si>
  <si>
    <t>◎グリーンエナジー_x000D_
○ソラネルマン_x000D_
▲マテンロウゲイル_x000D_
△アメテュストス_x000D_
△ポルフュロゲネトス_x000D_
△アクセス_x000D_
☆ジーネキング</t>
  </si>
  <si>
    <t>グリーンエナジー_x000D_
マテンロウゲイル_x000D_
ソラネルマン_x000D_
タイダルロック_x000D_
ステラスペース_x000D_
エリプティクカーブ_x000D_
ブラックハヤテ</t>
  </si>
  <si>
    <t>６着
１着
13着
７着
９着
８着
２着</t>
    <phoneticPr fontId="1"/>
  </si>
  <si>
    <t>１着
３着
２着
８着
12着
９着
10着</t>
    <phoneticPr fontId="1"/>
  </si>
  <si>
    <t>◎ゲルチュタール_x000D_
○シャイニングソード_x000D_
▲コーチェラバレー_x000D_
△ヤマニンブークリエ_x000D_
☆サブマリーナ_x000D_
☆ライラック</t>
  </si>
  <si>
    <t>ゲルチュタール_x000D_
ファミリータイム_x000D_
リビアングラス_x000D_
マイネルケレリウス_x000D_
ドクタードリトル_x000D_
コーチェラバレー</t>
  </si>
  <si>
    <t>◎ポルフュロゲネトス_x000D_
○ソラネルマン_x000D_
▲アクセス_x000D_
△グリーンエナジー_x000D_
☆アメテュストス_x000D_
☆エリプティクカーブ</t>
  </si>
  <si>
    <t>グリーンエナジー_x000D_
マテンロウゲイル_x000D_
ソラネルマン_x000D_
タイダルロック_x000D_
ステラスペース_x000D_
エリプティクカーブ</t>
  </si>
  <si>
    <t>１着
８着
６着
７着
９着
12着</t>
    <phoneticPr fontId="1"/>
  </si>
  <si>
    <t>12着
３着
９着
１着
８着
６着</t>
    <phoneticPr fontId="1"/>
  </si>
  <si>
    <t>ブルーバードカップ</t>
  </si>
  <si>
    <t>JpnIII</t>
  </si>
  <si>
    <t>船橋</t>
  </si>
  <si>
    <t>ダート</t>
  </si>
  <si>
    <t>◎フィンガー_x000D_
○カタリテ_x000D_
▲ポッドフェスタ_x000D_
△チャーリー_x000D_
☆ウォークアップ</t>
  </si>
  <si>
    <t>フィンガー_x000D_
カタリテ_x000D_
チャーリー_x000D_
ポッドフェスタ_x000D_
バスクレヒオン</t>
  </si>
  <si>
    <t>１着
２着
４着
３着
８着</t>
    <phoneticPr fontId="1"/>
  </si>
  <si>
    <t>小倉牝馬ステークス</t>
  </si>
  <si>
    <t>小倉</t>
  </si>
  <si>
    <t>◎ココナッツブラウン_x000D_
○レディーヴァリュー_x000D_
▲パレハ_x000D_
△フレミングフープ_x000D_
△ボンドガール_x000D_
△ジョスラン_x000D_
☆アレナリア</t>
  </si>
  <si>
    <t>ジョスラン_x000D_
ボンドガール_x000D_
ココナッツブラウン_x000D_
テレサ_x000D_
フレミングフープ_x000D_
インヴォーグ_x000D_
パレハ</t>
  </si>
  <si>
    <t>プロキオンステークス</t>
  </si>
  <si>
    <t>◎ロードクロンヌ_x000D_
○シゲルショウグン_x000D_
▲サイモンザナドゥ_x000D_
△ルシュヴァルドール_x000D_
△ブライアンセンス_x000D_
△ジェイパームス_x000D_
☆クラウンプライド</t>
  </si>
  <si>
    <t>ロードクロンヌ_x000D_
サンデーファンデー_x000D_
ルシュヴァルドール_x000D_
ブライアンセンス_x000D_
セラフィックコール_x000D_
ハピ_x000D_
ジェイパームス</t>
  </si>
  <si>
    <t>アメリカジョッキークラブカップ</t>
  </si>
  <si>
    <t>◎ジョバンニ_x000D_
○ショウヘイ_x000D_
▲チャックネイト_x000D_
△マイネルエンペラー_x000D_
△マテンロウレオ_x000D_
△ドゥラドーレス_x000D_
☆アウスヴァール</t>
  </si>
  <si>
    <t>ショウヘイ_x000D_
ドゥラドーレス_x000D_
エヒト_x000D_
マテンロウレオ_x000D_
サンストックトン_x000D_
ディマイザキッド_x000D_
ジョバンニ</t>
  </si>
  <si>
    <t>３着
15着
７着
５着
２着
１着
８着</t>
    <phoneticPr fontId="1"/>
  </si>
  <si>
    <t>１着
13着
９着
３着
４着
７着
15着</t>
    <phoneticPr fontId="1"/>
  </si>
  <si>
    <t>４着
１着
13着
11着
４着
２着
16着</t>
    <phoneticPr fontId="1"/>
  </si>
  <si>
    <t>◎テレサ_x000D_
○ココナッツブラウン_x000D_
▲ジョスラン_x000D_
△レディーヴァリュー_x000D_
☆アレナリア_x000D_
☆インヴォーグ</t>
  </si>
  <si>
    <t>ジョスラン_x000D_
ボンドガール_x000D_
ココナッツブラウン_x000D_
テレサ_x000D_
フレミングフープ_x000D_
インヴォーグ</t>
  </si>
  <si>
    <t>◎ロードクロンヌ_x000D_
○ブライアンセンス_x000D_
▲ジェイパームス_x000D_
△サイモンザナドゥ_x000D_
☆シゲルショウグン_x000D_
☆ルシュヴァルドール</t>
  </si>
  <si>
    <t>ロードクロンヌ_x000D_
サンデーファンデー_x000D_
ルシュヴァルドール_x000D_
ブライアンセンス_x000D_
セラフィックコール_x000D_
ハピ</t>
  </si>
  <si>
    <t>◎ドゥラドーレス_x000D_
○ジョバンニ_x000D_
▲ファウストラーゼン_x000D_
△ショウヘイ_x000D_
☆ディマイザキッド_x000D_
☆マイネルエンペラー</t>
  </si>
  <si>
    <t>ショウヘイ_x000D_
ドゥラドーレス_x000D_
エヒト_x000D_
マテンロウレオ_x000D_
サンストックトン_x000D_
ディマイザキッド</t>
  </si>
  <si>
    <t>４着
３着
１着
15着
８着
６着</t>
    <phoneticPr fontId="1"/>
  </si>
  <si>
    <t>１着
４着
７着
９着
13着
３着</t>
    <phoneticPr fontId="1"/>
  </si>
  <si>
    <t>２着
４着
12着
１着
６着
11着</t>
    <phoneticPr fontId="1"/>
  </si>
  <si>
    <t>2026年2月</t>
    <rPh sb="4" eb="5">
      <t>ネン</t>
    </rPh>
    <rPh sb="6" eb="7">
      <t>ガツ</t>
    </rPh>
    <phoneticPr fontId="1"/>
  </si>
  <si>
    <t>シルクロードステークス</t>
  </si>
  <si>
    <t>◎カルプスペルシュ_x000D_
○ヤブサメ_x000D_
▲ロードフォアエース_x000D_
△エイシンフェンサー_x000D_
☆エーティーマクフィ_x000D_
☆ビッグシーザー</t>
  </si>
  <si>
    <t>フィオライア_x000D_
レイピア_x000D_
ヤマニンアルリフラ_x000D_
カルプスペルシュ_x000D_
ヤブサメ_x000D_
アブキールベイ</t>
  </si>
  <si>
    <t>根岸ステークス</t>
  </si>
  <si>
    <t>東京</t>
  </si>
  <si>
    <t>◎インユアパレス_x000D_
○エンペラーワケア_x000D_
▲オメガギネス_x000D_
△ダノンフィーゴ_x000D_
☆ウェイワードアクト_x000D_
☆サントノーレ</t>
  </si>
  <si>
    <t>ロードフォンス_x000D_
バトルクライ_x000D_
ダノンフィーゴ_x000D_
オメガギネス_x000D_
マピュース_x000D_
エンペラーワケア</t>
  </si>
  <si>
    <t>４着
５着
９着
11着
８着
12着</t>
    <phoneticPr fontId="1"/>
  </si>
  <si>
    <t>９着
６着
４着
３着
７着
10着</t>
    <phoneticPr fontId="1"/>
  </si>
  <si>
    <t>◎カルプスペルシュ_x000D_
○エイシンフェンサー_x000D_
▲ロードフォアエース_x000D_
△ヤブサメ_x000D_
△ビッグシーザー_x000D_
△ヤマニンアルリフラ_x000D_
☆エコロレジーナ</t>
  </si>
  <si>
    <t>フィオライア_x000D_
レイピア_x000D_
ヤマニンアルリフラ_x000D_
カルプスペルシュ_x000D_
ヤブサメ_x000D_
アブキールベイ_x000D_
イコサン</t>
  </si>
  <si>
    <t>◎ウェイワードアクト_x000D_
○インユアパレス_x000D_
▲ダノンフィーゴ_x000D_
△ロードフォンス_x000D_
△オメガギネス_x000D_
△エンペラーワケア_x000D_
☆チカッパ</t>
  </si>
  <si>
    <t>ロードフォンス_x000D_
バトルクライ_x000D_
ダノンフィーゴ_x000D_
オメガギネス_x000D_
マピュース_x000D_
エンペラーワケア_x000D_
ウェイワードアクト</t>
  </si>
  <si>
    <t>４着
11着
９着
５着
12着
３着
17着</t>
    <phoneticPr fontId="1"/>
  </si>
  <si>
    <t>７着
９着
３着
１着
４着
６着
８着</t>
    <phoneticPr fontId="1"/>
  </si>
  <si>
    <t>-</t>
    <phoneticPr fontId="1"/>
  </si>
  <si>
    <t>きさらぎ賞</t>
  </si>
  <si>
    <t>◎ゾロアストロ_x000D_
○ラフターラインズ_x000D_
▲コレオシークエンス_x000D_
△エムズビギン_x000D_
☆ストームゲイル</t>
  </si>
  <si>
    <t>ゾロアストロ_x000D_
エムズビギン_x000D_
ラフターラインズ_x000D_
コレオシークエンス_x000D_
ストームゲイル</t>
  </si>
  <si>
    <t>東京新聞杯</t>
  </si>
  <si>
    <t>◎ブエナオンダ_x000D_
○ミッキーゴージャス_x000D_
▲ウンブライル_x000D_
△エンペラーズソード_x000D_
☆シャンパンカラー_x000D_
☆ヤマニンサルバム_x000D_
☆レッドモンレーヴ</t>
  </si>
  <si>
    <t>トロヴァトーレ_x000D_
ラヴァンダ_x000D_
ウォーターリヒト_x000D_
シャンパンカラー_x000D_
シリウスコルト_x000D_
ミッキーゴージャス_x000D_
ウンブライル</t>
  </si>
  <si>
    <t>１着
３着
４着
２着
５着</t>
    <phoneticPr fontId="1"/>
  </si>
  <si>
    <t>15着
６着
７着
11着
４着
16着
８着</t>
    <phoneticPr fontId="1"/>
  </si>
  <si>
    <t>◎エムズビギン_x000D_
○ゾロアストロ_x000D_
▲ゴーイントゥスカイ_x000D_
△ショウナンガルフ_x000D_
☆ローベルクランツ</t>
  </si>
  <si>
    <t>◎ウォーターリヒト_x000D_
○ブエナオンダ_x000D_
▲エンペラーズソード_x000D_
△トロヴァトーレ_x000D_
☆エルトンバローズ_x000D_
☆オフトレイル</t>
  </si>
  <si>
    <t>トロヴァトーレ_x000D_
ラヴァンダ_x000D_
ウォーターリヒト_x000D_
シャンパンカラー_x000D_
シリウスコルト_x000D_
ミッキーゴージャス</t>
  </si>
  <si>
    <t>２着
１着
６着
９着
７着</t>
    <phoneticPr fontId="1"/>
  </si>
  <si>
    <t>３着
15着
11着
１着
13着
10着</t>
    <phoneticPr fontId="1"/>
  </si>
  <si>
    <t>クイーン賞</t>
  </si>
  <si>
    <t>◎ホーリーグレイル_x000D_
○メモリアカフェ_x000D_
▲プラウドフレール_x000D_
△アピーリングルック_x000D_
☆ライオットガール</t>
  </si>
  <si>
    <t>テンカジョウ_x000D_
マーブルマウンテン_x000D_
メモリアカフェ_x000D_
アピーリングルック_x000D_
ホーリーグレイル</t>
  </si>
  <si>
    <t>佐賀記念</t>
  </si>
  <si>
    <t>佐賀</t>
  </si>
  <si>
    <t>◎カズタンジャー_x000D_
○デルマソトガケ_x000D_
▲オケマル_x000D_
△カゼノランナー_x000D_
☆メイショウフンジン</t>
  </si>
  <si>
    <t>カゼノランナー_x000D_
メイショウフンジン_x000D_
ユメノホノオ_x000D_
カズタンジャー_x000D_
デルマソトガケ</t>
  </si>
  <si>
    <t>５着
３着
10着
４着
８着</t>
    <phoneticPr fontId="1"/>
  </si>
  <si>
    <t>４着
５着
６着
１着
２着</t>
    <phoneticPr fontId="1"/>
  </si>
  <si>
    <t>◎プラウドフレール_x000D_
○メモリアカフェ_x000D_
▲ホーリーグレイル_x000D_
△テンカジョウ_x000D_
△アピーリングルック_x000D_
☆ライオットガール</t>
  </si>
  <si>
    <t>テンカジョウ_x000D_
マーブルマウンテン_x000D_
メモリアカフェ_x000D_
アピーリングルック_x000D_
ホーリーグレイル_x000D_
ジゼル</t>
  </si>
  <si>
    <t>◎カズタンジャー_x000D_
○カゼノランナー_x000D_
▲メイショウフンジン_x000D_
△オケマル_x000D_
☆ユメノホノオ_x000D_
☆アラジンバローズ</t>
  </si>
  <si>
    <t>カゼノランナー_x000D_
メイショウフンジン_x000D_
ユメノホノオ_x000D_
カズタンジャー_x000D_
デルマソトガケ_x000D_
オケマル</t>
  </si>
  <si>
    <t>10着
３着
５着
１着
４着
８着</t>
    <phoneticPr fontId="1"/>
  </si>
  <si>
    <t>４着
１着
２着
６着
３着
７着</t>
    <phoneticPr fontId="1"/>
  </si>
  <si>
    <t>小倉ジャンプステークス</t>
  </si>
  <si>
    <t>J-GIII</t>
  </si>
  <si>
    <t>障害</t>
  </si>
  <si>
    <t>◎ジューンベロシティ_x000D_
○テイエムマジック_x000D_
▲サンデイビス_x000D_
△ローディアマント_x000D_
△オールザワールド_x000D_
☆フェーングロッテン</t>
  </si>
  <si>
    <t>サンデイビス_x000D_
ジューンベロシティ_x000D_
トゥラッタッタ_x000D_
オールザワールド_x000D_
ブラックボイス_x000D_
トーアモルペウス</t>
  </si>
  <si>
    <t>クイーンカップ</t>
  </si>
  <si>
    <t>◎ドリームコア_x000D_
○モートンアイランド_x000D_
▲ニシノサリーナ_x000D_
△ギャラボーグ_x000D_
△マスターソアラ_x000D_
☆ヒズマスターピース_x000D_
☆ミツカネベネラ</t>
  </si>
  <si>
    <t>ドリームコア_x000D_
ジッピーチューン_x000D_
ヒズマスターピース_x000D_
マスターソアラ_x000D_
モルニケ_x000D_
モートンアイランド_x000D_
マルガ</t>
  </si>
  <si>
    <t>２着
10着
１着
13着
４着
９着</t>
    <phoneticPr fontId="1"/>
  </si>
  <si>
    <t>１着
６着
15着
９着
４着
３着
14着</t>
    <phoneticPr fontId="1"/>
  </si>
  <si>
    <t>◎マスターソアラ_x000D_
○ギャラボーグ_x000D_
▲ドリームコア_x000D_
△モートンアイランド_x000D_
☆マルガ_x000D_
☆タイムレスキス</t>
  </si>
  <si>
    <t>ドリームコア_x000D_
ジッピーチューン_x000D_
ヒズマスターピース_x000D_
マスターソアラ_x000D_
モルニケ_x000D_
モートンアイランド</t>
  </si>
  <si>
    <t>４着
９着
１着
６着
７着
12着</t>
    <phoneticPr fontId="1"/>
  </si>
  <si>
    <t>サウジカップ</t>
  </si>
  <si>
    <t>G1</t>
  </si>
  <si>
    <t>KSA</t>
  </si>
  <si>
    <t>◎フォーエバーヤング_x000D_
○ナイソス_x000D_
▲ネバダビーチ_x000D_
△サンライズジパング_x000D_
△ルクソールカフェ_x000D_
△ビショップスベイ_x000D_
☆ラトルンロール</t>
  </si>
  <si>
    <t>フォーエバーヤング_x000D_
ナイソス_x000D_
タンバランバ_x000D_
ビショップスベイ_x000D_
ルクソールカフェ_x000D_
サンライズジパング_x000D_
ムハリー</t>
  </si>
  <si>
    <t>京都記念</t>
  </si>
  <si>
    <t>◎エリキング_x000D_
○シェイクユアハート_x000D_
▲ジューンテイク_x000D_
△ヨーホーレイク_x000D_
△エコロディノス_x000D_
☆リビアングラス</t>
  </si>
  <si>
    <t>ジューンテイク_x000D_
エリキング_x000D_
エコロディノス_x000D_
シェイクユアハート_x000D_
サフィラ_x000D_
リビアングラス</t>
  </si>
  <si>
    <t>共同通信杯</t>
  </si>
  <si>
    <t>◎ディバインウインド_x000D_
○ラヴェニュー_x000D_
▲ロブチェン_x000D_
△リアライズシリウス_x000D_
☆サノノグレーター</t>
  </si>
  <si>
    <t>リアライズシリウス_x000D_
ベレシート_x000D_
ロブチェン_x000D_
ラヴェニュー_x000D_
ディバインウインド</t>
  </si>
  <si>
    <t>１着
２着
12着
６着
５着
４着
９着</t>
    <phoneticPr fontId="1"/>
  </si>
  <si>
    <t>２着
４着
１着
７着
３着
６着</t>
    <phoneticPr fontId="1"/>
  </si>
  <si>
    <t>５着
４着
３着
１着
６着</t>
    <phoneticPr fontId="1"/>
  </si>
  <si>
    <t>◎フォーエバーヤング_x000D_
○ナイソス_x000D_
▲ネバダビーチ_x000D_
△ムハリー_x000D_
☆アミーラトアルザマーン_x000D_
☆ルクソールカフェ</t>
  </si>
  <si>
    <t>フォーエバーヤング_x000D_
ナイソス_x000D_
タンバランバ_x000D_
ビショップスベイ_x000D_
ルクソールカフェ_x000D_
サンライズジパング</t>
  </si>
  <si>
    <t>◎エリキング_x000D_
○エコロディノス_x000D_
▲シェイクユアハート_x000D_
△ヘデントール_x000D_
☆ヨーホーレイク_x000D_
☆マイネルクリソーラ</t>
  </si>
  <si>
    <t>◎サノノグレーター_x000D_
○ロブチェン_x000D_
▲ラヴェニュー_x000D_
△リアライズシリウス_x000D_
☆ベレシート</t>
  </si>
  <si>
    <t>１着
２着
12着
７着
10着
５着</t>
    <phoneticPr fontId="1"/>
  </si>
  <si>
    <t>２着
３着
４着
８着
７着
10着</t>
    <phoneticPr fontId="1"/>
  </si>
  <si>
    <t>６着
３着
４着
１着
２着</t>
    <phoneticPr fontId="1"/>
  </si>
  <si>
    <t>雲取賞</t>
  </si>
  <si>
    <t>大井</t>
  </si>
  <si>
    <t>◎リアライズグリント_x000D_
○マクリール_x000D_
▲アヤサンジョウタロ_x000D_
△トリグラフヒル_x000D_
△ゼーロス_x000D_
△ポッドフェスタ_x000D_
☆ナインフォルド</t>
  </si>
  <si>
    <t>リアライズグリント_x000D_
トリグラフヒル_x000D_
マクリール_x000D_
ケイツーリーブル_x000D_
ゼーロス_x000D_
アヤサンジョウタロ_x000D_
エンドレスソロウ</t>
  </si>
  <si>
    <t>１着
３着
６着
２着
５着
12着
11着</t>
    <phoneticPr fontId="1"/>
  </si>
  <si>
    <t>◎マクリール_x000D_
○トリグラフヒル_x000D_
▲リアライズグリント_x000D_
△ロウリュ_x000D_
☆アヤサンジョウタロ_x000D_
☆ゼーロス</t>
  </si>
  <si>
    <t>リアライズグリント_x000D_
トリグラフヒル_x000D_
マクリール_x000D_
ケイツーリーブル_x000D_
ゼーロス_x000D_
アヤサンジョウタロ</t>
  </si>
  <si>
    <t>３着
２着
１着
８着
６着
５着</t>
    <phoneticPr fontId="1"/>
  </si>
  <si>
    <t>海外のレースについては、JRAまたは地方競馬団体による馬券発売があるものに限り集計対象とする</t>
    <rPh sb="0" eb="2">
      <t>カイガイ</t>
    </rPh>
    <rPh sb="18" eb="24">
      <t>チホウケイバダンタイ</t>
    </rPh>
    <rPh sb="27" eb="31">
      <t>バケンハツバイ</t>
    </rPh>
    <rPh sb="37" eb="38">
      <t>カギ</t>
    </rPh>
    <rPh sb="39" eb="41">
      <t>シュウケイ</t>
    </rPh>
    <rPh sb="41" eb="43">
      <t>タイショウ</t>
    </rPh>
    <phoneticPr fontId="1"/>
  </si>
  <si>
    <t>阪急杯</t>
  </si>
  <si>
    <t>阪神</t>
  </si>
  <si>
    <t>◎マイネルチケット_x000D_
○ディアナザール_x000D_
▲レイベリング_x000D_
△ソンシ_x000D_
△ヤンキーバローズ_x000D_
△アサカラキング_x000D_
☆グレイイングリーン</t>
  </si>
  <si>
    <t>ソンシ_x000D_
ララマセラシオン_x000D_
ドロップオブライト_x000D_
ディアナザール_x000D_
アサカラキング_x000D_
アルテヴェローチェ_x000D_
ヤンキーバローズ</t>
  </si>
  <si>
    <t>ダイヤモンドステークス</t>
  </si>
  <si>
    <t>◎マイネルカンパーナ_x000D_
○ホーエリート_x000D_
▲ヴォランテ_x000D_
△スティンガーグラス_x000D_
△ローザサンリヴァル_x000D_
☆シルブロン_x000D_
☆ミクソロジー</t>
  </si>
  <si>
    <t>スティンガーグラス_x000D_
ファイアンクランツ_x000D_
ブレイヴロッカー_x000D_
ヴェルテンベルク_x000D_
ホーエリート_x000D_
レッドバリエンテ_x000D_
マイネルカンパーナ</t>
  </si>
  <si>
    <t>９着
４着
８着
１着
７着
５着
11着</t>
    <phoneticPr fontId="1"/>
  </si>
  <si>
    <t>７着
５着
８着
１着
10着
11着
13着</t>
    <phoneticPr fontId="1"/>
  </si>
  <si>
    <t>◎マイネルチケット_x000D_
○ディアナザール_x000D_
▲ソンシ_x000D_
△レイベリング_x000D_
☆アサカラキング_x000D_
☆ヤンキーバローズ</t>
  </si>
  <si>
    <t>ソンシ_x000D_
ララマセラシオン_x000D_
ドロップオブライト_x000D_
ディアナザール_x000D_
アサカラキング_x000D_
アルテヴェローチェ</t>
  </si>
  <si>
    <t>◎スティンガーグラス_x000D_
○レッドバリエンテ_x000D_
▲ファイアンクランツ_x000D_
△ホーエリート_x000D_
☆マイネルカンパーナ_x000D_
☆ファウストラーゼン</t>
  </si>
  <si>
    <t>スティンガーグラス_x000D_
ファイアンクランツ_x000D_
ブレイヴロッカー_x000D_
ヴェルテンベルク_x000D_
ホーエリート_x000D_
レッドバリエンテ</t>
  </si>
  <si>
    <t>９着
４着
１着
８着
５着
７着</t>
    <phoneticPr fontId="1"/>
  </si>
  <si>
    <t>１着
６着
２着
５着
７着
15着</t>
    <phoneticPr fontId="1"/>
  </si>
  <si>
    <t>小倉大賞典</t>
  </si>
  <si>
    <t>◎ケイアイセナ_x000D_
○センツブラッド_x000D_
▲エラトー_x000D_
△マテンロウオリオン_x000D_
☆パレハ_x000D_
☆シルトホルン</t>
  </si>
  <si>
    <t>タガノデュード_x000D_
ケイアイセナ_x000D_
ショウナンアデイブ_x000D_
ナムラエイハブ_x000D_
シルトホルン_x000D_
リカンカブール</t>
  </si>
  <si>
    <t>フェブラリーステークス</t>
  </si>
  <si>
    <t>GI</t>
  </si>
  <si>
    <t>◎コスタノヴァ_x000D_
○ナチュラルライズ_x000D_
▲ロードクロンヌ_x000D_
△ラムジェット_x000D_
☆ダブルハートボンド_x000D_
☆ウィルソンテソーロ</t>
  </si>
  <si>
    <t>コスタノヴァ_x000D_
ウィルソンテソーロ_x000D_
ダブルハートボンド_x000D_
ブライアンセンス_x000D_
オメガギネス_x000D_
ペプチドナイル</t>
  </si>
  <si>
    <t>２着
14着
12着
15着
９着
５着</t>
    <phoneticPr fontId="1"/>
  </si>
  <si>
    <t>１着
７着
11着
８着
３着
２着</t>
    <phoneticPr fontId="1"/>
  </si>
  <si>
    <t>◎ショウナンアデイブ_x000D_
○センツブラッド_x000D_
▲パレハ_x000D_
△ケイアイセナ_x000D_
△エラトー_x000D_
☆シルトホルン_x000D_
☆ラケマーダ</t>
  </si>
  <si>
    <t>タガノデュード_x000D_
ケイアイセナ_x000D_
ショウナンアデイブ_x000D_
ナムラエイハブ_x000D_
シルトホルン_x000D_
リカンカブール_x000D_
ガイアメンテ</t>
  </si>
  <si>
    <t>◎コスタノヴァ_x000D_
○ウィルソンテソーロ_x000D_
▲ラムジェット_x000D_
△ダブルハートボンド_x000D_
△シックスペンス_x000D_
☆ペリエール_x000D_
☆ペプチドナイル</t>
  </si>
  <si>
    <t>コスタノヴァ_x000D_
ウィルソンテソーロ_x000D_
ダブルハートボンド_x000D_
ブライアンセンス_x000D_
オメガギネス_x000D_
ペプチドナイル_x000D_
ナチュラルライズ</t>
  </si>
  <si>
    <t>３着
14着
９着
２着
12着
５着
10着</t>
    <phoneticPr fontId="1"/>
  </si>
  <si>
    <t>１着
２着
８着
３着
９着
10着
６着</t>
    <phoneticPr fontId="1"/>
  </si>
  <si>
    <t>◎ダブルハートボンド_x000D_
○ラムジェット_x000D_
▲ナチュラルライズ_x000D_
☆サイモンザナドゥ</t>
  </si>
  <si>
    <t>コスタノヴァ_x000D_
ウィルソンテソーロ_x000D_
ダブルハートボンド_x000D_
ブライアンセンス</t>
  </si>
  <si>
    <t>３着
８着
７着
15着</t>
    <phoneticPr fontId="1"/>
  </si>
  <si>
    <t>2026年3月</t>
    <rPh sb="4" eb="5">
      <t>ネン</t>
    </rPh>
    <rPh sb="6" eb="7">
      <t>ガツ</t>
    </rPh>
    <phoneticPr fontId="1"/>
  </si>
  <si>
    <t>2026年4月</t>
    <rPh sb="4" eb="5">
      <t>ネン</t>
    </rPh>
    <rPh sb="6" eb="7">
      <t>ガツ</t>
    </rPh>
    <phoneticPr fontId="1"/>
  </si>
  <si>
    <t>2026年5月</t>
    <rPh sb="4" eb="5">
      <t>ネン</t>
    </rPh>
    <rPh sb="6" eb="7">
      <t>ガツ</t>
    </rPh>
    <phoneticPr fontId="1"/>
  </si>
  <si>
    <t>かきつばた記念</t>
  </si>
  <si>
    <t>名古屋</t>
  </si>
  <si>
    <t>◎ダノンフィーゴ_x000D_
○ジャスパーロブスト_x000D_
▲ウェイワードアクト_x000D_
△メイショウタイセツ_x000D_
△マテンロウコマンド_x000D_
☆シャマル</t>
  </si>
  <si>
    <t>ダノンフィーゴ_x000D_
ウェイワードアクト_x000D_
マテンロウコマンド_x000D_
ジャスパーロブスト_x000D_
マルカイグアス_x000D_
エコロクラージュ</t>
  </si>
  <si>
    <t>１着
４着
２着
10着
３着
７着</t>
    <phoneticPr fontId="1"/>
  </si>
  <si>
    <t>◎ダノンフィーゴ_x000D_
○ジャスパーロブスト_x000D_
▲メイショウタイセツ_x000D_
△ウェイワードアクト_x000D_
☆マテンロウコマンド</t>
  </si>
  <si>
    <t>ダノンフィーゴ_x000D_
ウェイワードアクト_x000D_
マテンロウコマンド_x000D_
ジャスパーロブスト_x000D_
マルカイグアス</t>
  </si>
  <si>
    <t>１着
４着
10着
２着
３着</t>
    <phoneticPr fontId="1"/>
  </si>
  <si>
    <t>オーシャンステークス</t>
  </si>
  <si>
    <t>◎ママコチャ_x000D_
○ルガル_x000D_
▲ルージュラナキラ_x000D_
△フリッカージャブ_x000D_
☆ウイングレイテスト_x000D_
☆インビンシブルパパ</t>
  </si>
  <si>
    <t>ペアポルックス_x000D_
レイピア_x000D_
ルガル_x000D_
ママコチャ_x000D_
ヨシノイースター_x000D_
フリッカージャブ</t>
  </si>
  <si>
    <t>４着
３着
８着
６着
７着
15着</t>
    <phoneticPr fontId="1"/>
  </si>
  <si>
    <t>◎ファンダム_x000D_
○ルガル_x000D_
▲ペアポルックス_x000D_
△ビッグシーザー_x000D_
△インビンシブルパパ_x000D_
△ママコチャ_x000D_
☆ウイングレイテスト</t>
  </si>
  <si>
    <t>ペアポルックス_x000D_
レイピア_x000D_
ルガル_x000D_
ママコチャ_x000D_
ヨシノイースター_x000D_
フリッカージャブ_x000D_
ウイングレイテスト</t>
  </si>
  <si>
    <t>12着
３着
１着
９着
15着
４着
７着</t>
    <phoneticPr fontId="1"/>
  </si>
  <si>
    <t>チューリップ賞</t>
  </si>
  <si>
    <t>◎アランカール_x000D_
○タイセイボーグ_x000D_
▲ソルパッサーレ_x000D_
△コニーアイランド_x000D_
☆ホワイトオーキッド_x000D_
☆スマートプリエール</t>
  </si>
  <si>
    <t>タイセイボーグ_x000D_
ナムラコスモス_x000D_
アランカール_x000D_
グランドオーパス_x000D_
ダンデノン_x000D_
スマートプリエール</t>
  </si>
  <si>
    <t>中山記念</t>
  </si>
  <si>
    <t>◎エコロヴァルツ_x000D_
○レーベンスティール_x000D_
▲セイウンハーデス_x000D_
△カラマティアノス_x000D_
☆チェルヴィニア_x000D_
☆ショウナンマグマ</t>
  </si>
  <si>
    <t>レーベンスティール_x000D_
カラマティアノス_x000D_
エコロヴァルツ_x000D_
マイネルモーント_x000D_
チェルヴィニア_x000D_
マジックサンズ</t>
  </si>
  <si>
    <t>３着
１着
12着
13着
15着
６着</t>
    <phoneticPr fontId="1"/>
  </si>
  <si>
    <t>３着
１着
12着
２着
５着
13着</t>
    <phoneticPr fontId="1"/>
  </si>
  <si>
    <t>◎タイセイボーグ_x000D_
○ソルパッサーレ_x000D_
▲スマートプリエール_x000D_
△ホワイトオーキッド_x000D_
△コニーアイランド_x000D_
△アランカール_x000D_
☆グランドオーパス</t>
  </si>
  <si>
    <t>タイセイボーグ_x000D_
ナムラコスモス_x000D_
アランカール_x000D_
グランドオーパス_x000D_
ダンデノン_x000D_
スマートプリエール_x000D_
エレガンスアスク</t>
  </si>
  <si>
    <t>◎エコロヴァルツ_x000D_
○レーベンスティール_x000D_
▲カラマティアノス_x000D_
△セイウンハーデス_x000D_
△マジックサンズ_x000D_
△チェルヴィニア_x000D_
☆マイネルモーント</t>
  </si>
  <si>
    <t>レーベンスティール_x000D_
カラマティアノス_x000D_
エコロヴァルツ_x000D_
マイネルモーント_x000D_
チェルヴィニア_x000D_
マジックサンズ_x000D_
サイルーン</t>
  </si>
  <si>
    <t>１着
12着
６着
15着
13着
３着
４着</t>
    <phoneticPr fontId="1"/>
  </si>
  <si>
    <t>３着
１着
２着
12着
６着
５着
４着</t>
    <phoneticPr fontId="1"/>
  </si>
  <si>
    <t>チューリップ賞</t>
    <phoneticPr fontId="1"/>
  </si>
  <si>
    <t>フィリーズレビュー</t>
  </si>
  <si>
    <t>◎ショウナンカリス_x000D_
○クリエープキー_x000D_
▲テイエムスティール_x000D_
△アイニードユー_x000D_
☆デアヴェローチェ_x000D_
☆ファニーバニー</t>
  </si>
  <si>
    <t>ギリーズボール_x000D_
サンアントワーヌ_x000D_
アイニードユー_x000D_
デアヴェローチェ_x000D_
プレセピオ_x000D_
フルールジェンヌ_x000D_
トワニ</t>
  </si>
  <si>
    <t>中山牝馬ステークス</t>
  </si>
  <si>
    <t>◎アンゴラブラック_x000D_
○ニシノティアモ_x000D_
▲パラディレーヌ_x000D_
△ポルカリズム_x000D_
☆ボンドガール_x000D_
☆エリカエクスプレス</t>
  </si>
  <si>
    <t>エセルフリーダ_x000D_
ビヨンドザヴァレー_x000D_
パラディレーヌ_x000D_
エリカエクスプレス_x000D_
ニシノティアモ_x000D_
レーゼドラマ</t>
  </si>
  <si>
    <t>８着
18着
11着
３着
４着
14着</t>
    <phoneticPr fontId="1"/>
  </si>
  <si>
    <t>13着
５着
３着
９着
10着
４着</t>
    <phoneticPr fontId="1"/>
  </si>
  <si>
    <t>ギリーズボール
サンアントワーヌ
アイニードユー
デアヴェローチェ
プレセピオ
フルールジェンヌ</t>
    <phoneticPr fontId="1"/>
  </si>
  <si>
    <t>◎デアヴェローチェ_x000D_
○ショウナンカリス_x000D_
▲アイニードユー_x000D_
△テイエムスティール_x000D_
△ルージュサウダージ_x000D_
△サンアントワーヌ_x000D_
☆トワニ</t>
  </si>
  <si>
    <t>◎パラディレーヌ_x000D_
○アンゴラブラック_x000D_
▲エリカエクスプレス_x000D_
△ボンドガール_x000D_
△ニシノティアモ_x000D_
△フレミングフープ_x000D_
☆ビヨンドザヴァレー</t>
  </si>
  <si>
    <t>エセルフリーダ_x000D_
ビヨンドザヴァレー_x000D_
パラディレーヌ_x000D_
エリカエクスプレス_x000D_
ニシノティアモ_x000D_
レーゼドラマ_x000D_
ステレンボッシュ</t>
  </si>
  <si>
    <t>４着
８着
３着
11着
15着
２着
７着</t>
    <phoneticPr fontId="1"/>
  </si>
  <si>
    <t>３着
13着
４着
10着
５着
12着
２着</t>
    <phoneticPr fontId="1"/>
  </si>
  <si>
    <t>弥生賞ディープインパクト記念</t>
  </si>
  <si>
    <t>◎ライヒスアドラー_x000D_
○タイダルロック_x000D_
▲ステラスペース_x000D_
△アドマイヤクワッズ_x000D_
☆バステール</t>
  </si>
  <si>
    <t>バステール_x000D_
ライヒスアドラー_x000D_
アドマイヤクワッズ_x000D_
タイダルロック_x000D_
モウエエデショー</t>
  </si>
  <si>
    <t>２着
４着
７着
３着
１着</t>
    <phoneticPr fontId="1"/>
  </si>
  <si>
    <t>◎アドマイヤクワッズ_x000D_
○バステール_x000D_
▲ライヒスアドラー_x000D_
△ステラスペース_x000D_
☆タイダルロック</t>
  </si>
  <si>
    <t>３着
１着
２着
７着
４着</t>
    <phoneticPr fontId="1"/>
  </si>
  <si>
    <t>ダイオライト記念</t>
  </si>
  <si>
    <t>JpnII</t>
  </si>
  <si>
    <t>◎カズタンジャー_x000D_
○ナルカミ_x000D_
▲グロリアムンディ_x000D_
△デルマソトガケ_x000D_
☆セラフィックコール</t>
  </si>
  <si>
    <t>オディロン_x000D_
セラフィックコール_x000D_
カズタンジャー_x000D_
ナイトオブファイア_x000D_
ナルカミ</t>
  </si>
  <si>
    <t>３着
５着
８着
６着
２着</t>
    <phoneticPr fontId="1"/>
  </si>
  <si>
    <t>◎セラフィックコール_x000D_
○ジャスパーロブスト_x000D_
▲グロリアムンディ_x000D_
△ナルカミ_x000D_
△カズタンジャー_x000D_
☆オディロン</t>
  </si>
  <si>
    <t>オディロン_x000D_
セラフィックコール_x000D_
カズタンジャー_x000D_
ナイトオブファイア_x000D_
ナルカミ_x000D_
デルマソトガケ</t>
  </si>
  <si>
    <t>２着
12着
８着
５着
３着
１着</t>
    <phoneticPr fontId="1"/>
  </si>
  <si>
    <t>阪神スプリングジャンプ</t>
  </si>
  <si>
    <t>J-GII</t>
  </si>
  <si>
    <t>◎ディナースタ_x000D_
○ネビーイーム_x000D_
▲ヘザルフェン_x000D_
△エコロデュエル_x000D_
☆メイショウアツイタ</t>
  </si>
  <si>
    <t>ディナースタ_x000D_
エコロデュエル_x000D_
ヘザルフェン_x000D_
メイショウアツイタ_x000D_
レッドファーロ</t>
  </si>
  <si>
    <t>１着
６着
３着
２着
４着</t>
    <phoneticPr fontId="1"/>
  </si>
  <si>
    <t>◎エコロデュエル_x000D_
○ディナースタ_x000D_
▲ネビーイーム_x000D_
△ゲインサポート_x000D_
☆ヘザルフェン</t>
  </si>
  <si>
    <t>２着
１着
６着
８着
３着</t>
    <phoneticPr fontId="1"/>
  </si>
  <si>
    <t>金鯱賞</t>
  </si>
  <si>
    <t>中京</t>
  </si>
  <si>
    <t>◎ジューンテイク_x000D_
○ジョバンニ_x000D_
▲クイーンズウォーク_x000D_
△ドゥラドーレス_x000D_
☆ヴィレム_x000D_
☆シェイクユアハート</t>
  </si>
  <si>
    <t>シェイクユアハート_x000D_
ジョバンニ_x000D_
クイーンズウォーク_x000D_
ジューンテイク_x000D_
ドゥラドーレス_x000D_
ヴィレム</t>
  </si>
  <si>
    <t>スプリングステークス</t>
  </si>
  <si>
    <t>◎クレパスキュラー_x000D_
○アスクエジンバラ_x000D_
▲タイキルッジェーロ_x000D_
△ラストスマイル_x000D_
☆テルヒコウ</t>
  </si>
  <si>
    <t>アウダーシア_x000D_
アスクエジンバラ_x000D_
アクロフェイズ_x000D_
サウンドムーブ_x000D_
サノノグレーター</t>
  </si>
  <si>
    <t>４着
２着
３着
５着
６着
１着</t>
    <phoneticPr fontId="1"/>
  </si>
  <si>
    <t>７着
２着
11着
６着
14着</t>
    <phoneticPr fontId="1"/>
  </si>
  <si>
    <t>◎ジョバンニ_x000D_
○クイーンズウォーク_x000D_
▲シェイクユアハート_x000D_
△ジューンテイク_x000D_
△ヴィレム_x000D_
△ホウオウビスケッツ_x000D_
☆セキトバイースト</t>
  </si>
  <si>
    <t>シェイクユアハート_x000D_
ジョバンニ_x000D_
クイーンズウォーク_x000D_
ジューンテイク_x000D_
ドゥラドーレス_x000D_
ヴィレム_x000D_
ディマイザキッド</t>
  </si>
  <si>
    <t>◎クレパスキュラー_x000D_
○アスクエジンバラ_x000D_
▲ミスターライト_x000D_
△ラストスマイル_x000D_
△サノノグレーター_x000D_
△テルヒコウ_x000D_
☆ジーネキング</t>
  </si>
  <si>
    <t>アウダーシア_x000D_
アスクエジンバラ_x000D_
アクロフェイズ_x000D_
サウンドムーブ_x000D_
サノノグレーター_x000D_
ラストスマイル_x000D_
クレパスキュラー</t>
  </si>
  <si>
    <t>２着
３着
１着
４着
６着
12着
11着</t>
    <phoneticPr fontId="1"/>
  </si>
  <si>
    <t>７着
２着
９着
６着
５着
14着
12着</t>
    <phoneticPr fontId="1"/>
  </si>
  <si>
    <t>ファルコンステークス</t>
  </si>
  <si>
    <t>◎フクチャンショウ_x000D_
○ダイヤモンドノット_x000D_
▲ハッピーエンジェル_x000D_
△エイシンディード_x000D_
△タガノアラリア_x000D_
△プリンセスモコ_x000D_
☆トライアンフパス</t>
  </si>
  <si>
    <t>ダイヤモンドノット_x000D_
エイシンディード_x000D_
フクチャンショウ_x000D_
タガノアラリア_x000D_
フォーゲル_x000D_
タマモイカロス_x000D_
トライアンフパス</t>
  </si>
  <si>
    <t>フラワーカップ</t>
  </si>
  <si>
    <t>◎アメティスタ_x000D_
○カラペルソナ_x000D_
▲クリスレジーナ_x000D_
△イクシード_x000D_
△ゴディアーモ_x000D_
△エアビーアゲイル_x000D_
☆スマートプリエール</t>
  </si>
  <si>
    <t>スマートプリエール_x000D_
ロンギングセリーヌ_x000D_
イクシード_x000D_
アメティスタ_x000D_
カラペルソナ_x000D_
アーリーハーベスト_x000D_
ゴディアーモ</t>
  </si>
  <si>
    <t>３着
１着
９着
２着
４着
15着
７着</t>
    <phoneticPr fontId="1"/>
  </si>
  <si>
    <t>４着
５着
10着
３着
７着
11着
１着</t>
    <phoneticPr fontId="1"/>
  </si>
  <si>
    <t>◎ダイヤモンドノット_x000D_
○フクチャンショウ_x000D_
▲タマモイカロス_x000D_
△メイクワンズデイ_x000D_
☆ハッピーエンジェル_x000D_
☆テルヴィセクス</t>
  </si>
  <si>
    <t>ダイヤモンドノット_x000D_
エイシンディード_x000D_
フクチャンショウ_x000D_
タガノアラリア_x000D_
フォーゲル_x000D_
タマモイカロス</t>
  </si>
  <si>
    <t>◎アメティスタ_x000D_
○イクシード_x000D_
▲ゴディアーモ_x000D_
△エアビーアゲイル_x000D_
☆スマートプリエール_x000D_
☆コズミックボックス</t>
  </si>
  <si>
    <t>スマートプリエール_x000D_
ロンギングセリーヌ_x000D_
イクシード_x000D_
アメティスタ_x000D_
カラペルソナ_x000D_
アーリーハーベスト</t>
  </si>
  <si>
    <t>１着
３着
６着
11着
９着
14着</t>
    <phoneticPr fontId="1"/>
  </si>
  <si>
    <t>４着
３着
７着
11着
１着
14着</t>
    <phoneticPr fontId="1"/>
  </si>
  <si>
    <t>愛知杯</t>
  </si>
  <si>
    <t>◎カルプスペルシュ_x000D_
○ウイントワイライト_x000D_
▲ワイドラトゥール_x000D_
△マピュース_x000D_
☆チェルビアット_x000D_
☆ドロップオブライト</t>
  </si>
  <si>
    <t>アイサンサン_x000D_
ソルトクィーン_x000D_
セフィロ_x000D_
ワイドラトゥール_x000D_
チェルビアット_x000D_
マピュース</t>
  </si>
  <si>
    <t>阪神大賞典</t>
  </si>
  <si>
    <t>◎アドマイヤテラ_x000D_
○ファミリータイム_x000D_
▲ダノンシーマ_x000D_
△マイネルエンペラー_x000D_
☆サンライズソレイユ</t>
  </si>
  <si>
    <t>アドマイヤテラ_x000D_
アクアヴァーナル_x000D_
ダノンシーマ_x000D_
シュヴァリエローズ_x000D_
マイネルエンペラー</t>
  </si>
  <si>
    <t>11着
７着
４着
６着
５着
10着</t>
    <phoneticPr fontId="1"/>
  </si>
  <si>
    <t>１着
９着
３着
５着
６着</t>
    <phoneticPr fontId="1"/>
  </si>
  <si>
    <t>◎チェルビアット_x000D_
○ワイドラトゥール_x000D_
▲レディマリオン_x000D_
△ドロップオブライト_x000D_
△ウイントワイライト_x000D_
△カルプスペルシュ_x000D_
☆リラボニート</t>
  </si>
  <si>
    <t>アイサンサン_x000D_
ソルトクィーン_x000D_
セフィロ_x000D_
ワイドラトゥール_x000D_
チェルビアット_x000D_
マピュース_x000D_
ウイントワイライト</t>
  </si>
  <si>
    <t>◎レッドバンデ_x000D_
○アクアヴァーナル_x000D_
▲マイネルエンペラー_x000D_
△アドマイヤテラ_x000D_
☆サンライズソレイユ</t>
  </si>
  <si>
    <t>５着
４着
12着
10着
７着
11着
９着</t>
    <phoneticPr fontId="1"/>
  </si>
  <si>
    <t>７着
２着
５着
１着
６着</t>
    <phoneticPr fontId="1"/>
  </si>
  <si>
    <t>黒船賞</t>
  </si>
  <si>
    <t>高知</t>
  </si>
  <si>
    <t>◎シャマル_x000D_
○マテンロウコマンド_x000D_
▲インユアパレス_x000D_
△ロードフォンス_x000D_
△ダノンフィーゴ_x000D_
☆ペースセッティング</t>
  </si>
  <si>
    <t>マテンロウコマンド_x000D_
ダノンフィーゴ_x000D_
インユアパレス_x000D_
ロードフォンス_x000D_
ペースセッティング_x000D_
エコロクラージュ</t>
  </si>
  <si>
    <t>10着
１着
３着
４着
２着
５着</t>
    <phoneticPr fontId="1"/>
  </si>
  <si>
    <t>◎ダノンフィーゴ_x000D_
○ロードフォンス_x000D_
▲シャマル_x000D_
△マテンロウコマンド_x000D_
☆インユアパレス</t>
  </si>
  <si>
    <t>マテンロウコマンド_x000D_
ダノンフィーゴ_x000D_
インユアパレス_x000D_
ロードフォンス_x000D_
ペースセッティング</t>
  </si>
  <si>
    <t>２着
４着
10着
１着
３着</t>
    <phoneticPr fontId="1"/>
  </si>
  <si>
    <t>京浜盃</t>
  </si>
  <si>
    <t>◎タマモフリージア_x000D_
○フィンガー_x000D_
▲ロックターミガン_x000D_
△カタリテ</t>
  </si>
  <si>
    <t>ロックターミガン_x000D_
フィンガー_x000D_
カタリテ_x000D_
ゼーロス</t>
  </si>
  <si>
    <t>６着
２着
１着
３着</t>
    <phoneticPr fontId="1"/>
  </si>
  <si>
    <t>◎ロックターミガン_x000D_
○フィンガー_x000D_
▲カタリテ_x000D_
△ゼーロス</t>
  </si>
  <si>
    <t>１着
２着
３着
４着</t>
    <phoneticPr fontId="1"/>
  </si>
  <si>
    <t>毎日杯</t>
  </si>
  <si>
    <t>◎カフジエメンタール_x000D_
○アルトラムス_x000D_
▲ローベルクランツ_x000D_
△ウップヘリーア</t>
  </si>
  <si>
    <t>アルトラムス_x000D_
ローベルクランツ_x000D_
カフジエメンタール_x000D_
ウップヘリーア</t>
  </si>
  <si>
    <t>日経賞</t>
  </si>
  <si>
    <t>◎コスモキュランダ_x000D_
○ミクニインスパイア_x000D_
▲マイユニバース_x000D_
△アスクナイスショー_x000D_
☆ローシャムパーク_x000D_
☆シャイニングソード</t>
  </si>
  <si>
    <t>マイユニバース_x000D_
ミクニインスパイア_x000D_
ローシャムパーク_x000D_
エヒト_x000D_
シャイニングソード_x000D_
マイネルケレリウス</t>
  </si>
  <si>
    <t>３着
１着
２着
４着</t>
    <phoneticPr fontId="1"/>
  </si>
  <si>
    <t>７着
２着
１着
10着
３着
５着</t>
    <phoneticPr fontId="1"/>
  </si>
  <si>
    <t>◎カフジエメンタール_x000D_
○ローベルクランツ_x000D_
▲ウップヘリーア_x000D_
△アルトラムス</t>
  </si>
  <si>
    <t>◎ミクニインスパイア_x000D_
○コスモキュランダ_x000D_
▲シャイニングソード_x000D_
△チャックネイト_x000D_
△ローシャムパーク_x000D_
△マイユニバース_x000D_
☆アスクナイスショー</t>
  </si>
  <si>
    <t>マイユニバース_x000D_
ミクニインスパイア_x000D_
ローシャムパーク_x000D_
エヒト_x000D_
シャイニングソード_x000D_
マイネルケレリウス_x000D_
コスモキュランダ</t>
  </si>
  <si>
    <t>３着
２着
４着
１着</t>
    <phoneticPr fontId="1"/>
  </si>
  <si>
    <t>２着
７着
５着
８着
３着
１着
10着</t>
    <phoneticPr fontId="1"/>
  </si>
  <si>
    <t>マーチステークス</t>
  </si>
  <si>
    <t>◎オメガギネス_x000D_
○ブレイクフォース_x000D_
▲ヴァルツァーシャル_x000D_
△マテンロウスカイ_x000D_
☆アクションプラン_x000D_
☆レヴォントゥレット</t>
  </si>
  <si>
    <t>サンデーファンデー_x000D_
アクションプラン_x000D_
ブレイクフォース_x000D_
ヴァルツァーシャル_x000D_
ミッキーヌチバナ_x000D_
チュウワクリスエス</t>
  </si>
  <si>
    <t>高松宮記念</t>
  </si>
  <si>
    <t>◎ナムラクレア_x000D_
○サトノレーヴ_x000D_
▲パンジャタワー_x000D_
△ママコチャ_x000D_
☆ウインカーネリアン_x000D_
☆ララマセラシオン</t>
  </si>
  <si>
    <t>サトノレーヴ_x000D_
レッドモンレーヴ_x000D_
ウインカーネリアン_x000D_
パンジャタワー_x000D_
レイピア_x000D_
ナムラクレア</t>
  </si>
  <si>
    <t>７着
３着
４着
12着
２着
15着</t>
    <phoneticPr fontId="1"/>
  </si>
  <si>
    <t>６着
１着
４着
９着
３着
16着</t>
    <phoneticPr fontId="1"/>
  </si>
  <si>
    <t>◎オメガギネス_x000D_
○アクションプラン_x000D_
▲マテンロウスカイ_x000D_
△ブレイクフォース_x000D_
△レヴォントゥレット_x000D_
△ヴァルツァーシャル_x000D_
☆ペイシャエス</t>
  </si>
  <si>
    <t>サンデーファンデー_x000D_
アクションプラン_x000D_
ブレイクフォース_x000D_
ヴァルツァーシャル_x000D_
ミッキーヌチバナ_x000D_
チュウワクリスエス_x000D_
オメガギネス</t>
  </si>
  <si>
    <t>◎サトノレーヴ_x000D_
○パンジャタワー_x000D_
▲ジューンブレア_x000D_
△エーティーマクフィ_x000D_
△ママコチャ_x000D_
△ナムラクレア_x000D_
☆インビンシブルパパ</t>
  </si>
  <si>
    <t>サトノレーヴ_x000D_
レッドモンレーヴ_x000D_
ウインカーネリアン_x000D_
パンジャタワー_x000D_
レイピア_x000D_
ナムラクレア_x000D_
ダノンマッキンリー</t>
  </si>
  <si>
    <t>７着
２着
12着
３着
15着
４着
８着</t>
    <phoneticPr fontId="1"/>
  </si>
  <si>
    <t>１着
４着
17着
８着
９着
６着
15着</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</si>
</sst>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000_ "/>
    <numFmt numFmtId="178" formatCode="0.000000"/>
    <numFmt numFmtId="179" formatCode="0_);[Red]\(0\)"/>
  </numFmts>
  <fonts count="14" x14ac:knownFonts="1">
    <font>
      <sz val="11"/>
      <color theme="1"/>
      <name val="源真ゴシック Regular"/>
      <family val="2"/>
      <charset val="128"/>
      <scheme val="minor"/>
    </font>
    <font>
      <sz val="6"/>
      <name val="源真ゴシック Regular"/>
      <family val="2"/>
      <charset val="128"/>
      <scheme val="minor"/>
    </font>
    <font>
      <sz val="11"/>
      <color theme="1"/>
      <name val="源真ゴシック Regular"/>
      <family val="3"/>
      <charset val="128"/>
    </font>
    <font>
      <sz val="11"/>
      <color theme="1"/>
      <name val="源真ゴシック Regular"/>
      <family val="2"/>
      <charset val="128"/>
      <scheme val="minor"/>
    </font>
    <font>
      <sz val="11"/>
      <color rgb="FF000000"/>
      <name val="源真ゴシック Regular"/>
      <family val="3"/>
      <charset val="128"/>
    </font>
    <font>
      <sz val="11"/>
      <name val="源真ゴシック Regular"/>
      <family val="3"/>
      <charset val="128"/>
    </font>
    <font>
      <b/>
      <sz val="11"/>
      <color theme="1"/>
      <name val="源真ゴシック Bold"/>
      <family val="3"/>
      <charset val="128"/>
    </font>
    <font>
      <sz val="11"/>
      <color theme="1"/>
      <name val="源真ゴシック Regular"/>
      <family val="3"/>
      <charset val="128"/>
      <scheme val="minor"/>
    </font>
    <font>
      <sz val="11"/>
      <color rgb="FF000000"/>
      <name val="源真ゴシック Regular"/>
      <family val="3"/>
      <charset val="128"/>
      <scheme val="minor"/>
    </font>
    <font>
      <sz val="11"/>
      <name val="源真ゴシック Regular"/>
      <family val="3"/>
      <charset val="128"/>
      <scheme val="minor"/>
    </font>
    <font>
      <sz val="11"/>
      <color theme="1" tint="0.499984740745262"/>
      <name val="源真ゴシック Regular"/>
      <family val="3"/>
      <charset val="128"/>
    </font>
    <font>
      <sz val="11"/>
      <name val="源真ゴシック Medium"/>
      <family val="3"/>
      <charset val="128"/>
    </font>
    <font>
      <sz val="11"/>
      <color rgb="FF000000"/>
      <name val="源真ゴシック Bold"/>
      <family val="3"/>
      <charset val="128"/>
    </font>
    <font>
      <sz val="11"/>
      <name val="源真ゴシック Bold"/>
      <family val="3"/>
      <charset val="128"/>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auto="1"/>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alignment vertical="center"/>
    </xf>
    <xf numFmtId="9" fontId="3" fillId="0" borderId="0" applyFont="0" applyFill="0" applyBorder="0" applyAlignment="0" applyProtection="0">
      <alignment vertical="center"/>
    </xf>
  </cellStyleXfs>
  <cellXfs count="187">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2" fillId="0" borderId="1" xfId="0" applyFont="1" applyBorder="1" applyAlignment="1">
      <alignment horizontal="center" vertical="top" wrapText="1"/>
    </xf>
    <xf numFmtId="0" fontId="2" fillId="0" borderId="0" xfId="0" applyFont="1" applyAlignment="1">
      <alignment horizontal="left" vertical="top"/>
    </xf>
    <xf numFmtId="14" fontId="2" fillId="0" borderId="0" xfId="0" applyNumberFormat="1" applyFont="1" applyAlignment="1">
      <alignment horizontal="right" vertical="top"/>
    </xf>
    <xf numFmtId="0" fontId="2" fillId="0" borderId="0" xfId="0" applyFont="1" applyAlignment="1">
      <alignment horizontal="right" vertical="top"/>
    </xf>
    <xf numFmtId="9" fontId="2" fillId="0" borderId="0" xfId="1" applyFont="1" applyAlignment="1">
      <alignment horizontal="left" vertical="top" wrapText="1"/>
    </xf>
    <xf numFmtId="0" fontId="2" fillId="0" borderId="0" xfId="0" applyFont="1" applyAlignment="1">
      <alignment horizontal="right" vertical="center"/>
    </xf>
    <xf numFmtId="176" fontId="2" fillId="0" borderId="0" xfId="0" applyNumberFormat="1" applyFont="1" applyAlignment="1">
      <alignment horizontal="center" vertical="top"/>
    </xf>
    <xf numFmtId="0" fontId="4" fillId="0" borderId="1" xfId="0" applyFont="1" applyBorder="1" applyAlignment="1">
      <alignment horizontal="center" vertical="center"/>
    </xf>
    <xf numFmtId="0" fontId="4" fillId="0" borderId="0" xfId="0" applyFont="1">
      <alignment vertical="center"/>
    </xf>
    <xf numFmtId="176" fontId="4" fillId="0" borderId="0" xfId="0" applyNumberFormat="1" applyFont="1" applyAlignment="1">
      <alignment horizontal="center" vertical="top"/>
    </xf>
    <xf numFmtId="0" fontId="4" fillId="0" borderId="9" xfId="0" applyFont="1" applyBorder="1" applyAlignment="1">
      <alignment horizontal="center" vertical="center"/>
    </xf>
    <xf numFmtId="0" fontId="4" fillId="0" borderId="10" xfId="0" applyFont="1" applyBorder="1" applyAlignment="1">
      <alignment horizontal="center" vertical="center"/>
    </xf>
    <xf numFmtId="176" fontId="4" fillId="0" borderId="1" xfId="0" applyNumberFormat="1" applyFont="1" applyBorder="1" applyAlignment="1">
      <alignment horizontal="center" vertical="top"/>
    </xf>
    <xf numFmtId="14" fontId="4" fillId="0" borderId="3" xfId="0" applyNumberFormat="1" applyFont="1" applyBorder="1" applyAlignment="1">
      <alignment horizontal="center" vertical="top"/>
    </xf>
    <xf numFmtId="0" fontId="4" fillId="0" borderId="11" xfId="0" applyFont="1" applyBorder="1" applyAlignment="1">
      <alignment horizontal="center" vertical="top"/>
    </xf>
    <xf numFmtId="0" fontId="4" fillId="0" borderId="11" xfId="0" applyFont="1" applyBorder="1" applyAlignment="1">
      <alignment horizontal="center" vertical="top" wrapText="1"/>
    </xf>
    <xf numFmtId="0" fontId="4" fillId="0" borderId="11" xfId="0" applyFont="1" applyBorder="1" applyAlignment="1">
      <alignment horizontal="left" vertical="top" wrapText="1"/>
    </xf>
    <xf numFmtId="0" fontId="4" fillId="0" borderId="12" xfId="0" applyFont="1" applyBorder="1" applyAlignment="1">
      <alignment horizontal="right" vertical="top" wrapText="1"/>
    </xf>
    <xf numFmtId="176" fontId="4" fillId="0" borderId="3" xfId="0" applyNumberFormat="1" applyFont="1" applyBorder="1" applyAlignment="1">
      <alignment horizontal="center" vertical="top"/>
    </xf>
    <xf numFmtId="0" fontId="4" fillId="0" borderId="0" xfId="0" applyFont="1" applyAlignment="1">
      <alignment horizontal="center" vertical="center"/>
    </xf>
    <xf numFmtId="14" fontId="2" fillId="0" borderId="0" xfId="0" applyNumberFormat="1" applyFont="1" applyAlignment="1">
      <alignment horizontal="center" vertical="top"/>
    </xf>
    <xf numFmtId="0" fontId="2" fillId="0" borderId="0" xfId="0" applyFont="1" applyAlignment="1">
      <alignment horizontal="center" vertical="top"/>
    </xf>
    <xf numFmtId="176" fontId="2" fillId="0" borderId="22" xfId="0" applyNumberFormat="1" applyFont="1" applyBorder="1" applyAlignment="1">
      <alignment horizontal="center" vertical="top"/>
    </xf>
    <xf numFmtId="0" fontId="2" fillId="0" borderId="23" xfId="0" applyFont="1" applyBorder="1" applyAlignment="1">
      <alignment horizontal="center" vertical="top"/>
    </xf>
    <xf numFmtId="176" fontId="2" fillId="0" borderId="23" xfId="0" applyNumberFormat="1" applyFont="1" applyBorder="1" applyAlignment="1">
      <alignment horizontal="center" vertical="top"/>
    </xf>
    <xf numFmtId="0" fontId="2" fillId="0" borderId="21" xfId="0" applyFont="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27" xfId="0" applyFont="1" applyBorder="1" applyAlignment="1">
      <alignment horizontal="center" vertical="top"/>
    </xf>
    <xf numFmtId="14" fontId="2" fillId="0" borderId="22" xfId="0" applyNumberFormat="1" applyFont="1" applyBorder="1" applyAlignment="1">
      <alignment horizontal="center" vertical="top"/>
    </xf>
    <xf numFmtId="0" fontId="2" fillId="0" borderId="22" xfId="0" applyFont="1" applyBorder="1" applyAlignment="1">
      <alignment horizontal="center" vertical="top"/>
    </xf>
    <xf numFmtId="0" fontId="2" fillId="0" borderId="33" xfId="0" applyFont="1" applyBorder="1" applyAlignment="1">
      <alignment horizontal="center" vertical="top"/>
    </xf>
    <xf numFmtId="0" fontId="2" fillId="0" borderId="34" xfId="0" applyFont="1" applyBorder="1" applyAlignment="1">
      <alignment horizontal="center" vertical="top"/>
    </xf>
    <xf numFmtId="0" fontId="2" fillId="0" borderId="35" xfId="0" applyFont="1" applyBorder="1" applyAlignment="1">
      <alignment horizontal="center" vertical="top"/>
    </xf>
    <xf numFmtId="176" fontId="2" fillId="0" borderId="36" xfId="0" applyNumberFormat="1" applyFont="1" applyBorder="1" applyAlignment="1">
      <alignment horizontal="center" vertical="top"/>
    </xf>
    <xf numFmtId="176" fontId="2" fillId="0" borderId="32" xfId="0" applyNumberFormat="1" applyFont="1" applyBorder="1" applyAlignment="1">
      <alignment horizontal="center" vertical="top"/>
    </xf>
    <xf numFmtId="176" fontId="5" fillId="2" borderId="24" xfId="0" applyNumberFormat="1" applyFont="1" applyFill="1" applyBorder="1" applyAlignment="1">
      <alignment horizontal="center" vertical="top"/>
    </xf>
    <xf numFmtId="0" fontId="5" fillId="2" borderId="0" xfId="0" applyFont="1" applyFill="1">
      <alignment vertical="center"/>
    </xf>
    <xf numFmtId="0" fontId="5" fillId="2" borderId="0" xfId="0" applyFont="1" applyFill="1" applyAlignment="1">
      <alignment horizontal="center" vertical="center"/>
    </xf>
    <xf numFmtId="0" fontId="5" fillId="2" borderId="21" xfId="0" applyFont="1" applyFill="1" applyBorder="1" applyAlignment="1">
      <alignment horizontal="center" vertical="center"/>
    </xf>
    <xf numFmtId="176" fontId="5" fillId="2" borderId="21" xfId="0" applyNumberFormat="1" applyFont="1" applyFill="1" applyBorder="1" applyAlignment="1">
      <alignment horizontal="center" vertical="top"/>
    </xf>
    <xf numFmtId="14" fontId="5" fillId="2" borderId="24" xfId="0" applyNumberFormat="1" applyFont="1" applyFill="1" applyBorder="1" applyAlignment="1">
      <alignment horizontal="center" vertical="top"/>
    </xf>
    <xf numFmtId="176" fontId="5" fillId="2" borderId="24" xfId="0" applyNumberFormat="1" applyFont="1" applyFill="1" applyBorder="1" applyAlignment="1">
      <alignment horizontal="center" vertical="center"/>
    </xf>
    <xf numFmtId="176" fontId="5" fillId="2" borderId="21" xfId="0" applyNumberFormat="1" applyFont="1" applyFill="1" applyBorder="1" applyAlignment="1">
      <alignment horizontal="center" vertical="center"/>
    </xf>
    <xf numFmtId="177" fontId="5" fillId="2" borderId="24" xfId="0" applyNumberFormat="1" applyFont="1" applyFill="1" applyBorder="1" applyAlignment="1">
      <alignment horizontal="center" vertical="center"/>
    </xf>
    <xf numFmtId="176" fontId="5" fillId="2" borderId="28" xfId="0" applyNumberFormat="1" applyFont="1" applyFill="1" applyBorder="1" applyAlignment="1">
      <alignment horizontal="center" vertical="top"/>
    </xf>
    <xf numFmtId="176" fontId="5" fillId="2" borderId="27" xfId="0" applyNumberFormat="1" applyFont="1" applyFill="1" applyBorder="1" applyAlignment="1">
      <alignment horizontal="center" vertical="top"/>
    </xf>
    <xf numFmtId="176" fontId="5" fillId="2" borderId="37" xfId="0" applyNumberFormat="1" applyFont="1" applyFill="1" applyBorder="1" applyAlignment="1">
      <alignment horizontal="center" vertical="center"/>
    </xf>
    <xf numFmtId="176" fontId="5" fillId="2" borderId="0" xfId="0" applyNumberFormat="1" applyFont="1" applyFill="1" applyAlignment="1">
      <alignment horizontal="center" vertical="center"/>
    </xf>
    <xf numFmtId="0" fontId="2" fillId="0" borderId="11" xfId="0" applyFont="1" applyBorder="1" applyAlignment="1">
      <alignment horizontal="center" vertical="top" wrapText="1"/>
    </xf>
    <xf numFmtId="14" fontId="5" fillId="2" borderId="12" xfId="0" applyNumberFormat="1" applyFont="1" applyFill="1" applyBorder="1" applyAlignment="1">
      <alignment horizontal="center" vertical="top"/>
    </xf>
    <xf numFmtId="0" fontId="2" fillId="0" borderId="40" xfId="0" applyFont="1" applyBorder="1" applyAlignment="1">
      <alignment horizontal="center" vertical="top"/>
    </xf>
    <xf numFmtId="176" fontId="5" fillId="2" borderId="0" xfId="0" applyNumberFormat="1" applyFont="1" applyFill="1" applyAlignment="1">
      <alignment horizontal="center" vertical="top"/>
    </xf>
    <xf numFmtId="179" fontId="2" fillId="0" borderId="0" xfId="0" applyNumberFormat="1" applyFont="1" applyAlignment="1">
      <alignment horizontal="center" vertical="center"/>
    </xf>
    <xf numFmtId="14" fontId="2" fillId="3" borderId="21" xfId="0" applyNumberFormat="1" applyFont="1" applyFill="1" applyBorder="1" applyAlignment="1">
      <alignment horizontal="center" vertical="top"/>
    </xf>
    <xf numFmtId="14" fontId="6" fillId="3" borderId="21" xfId="0" applyNumberFormat="1" applyFont="1" applyFill="1" applyBorder="1" applyAlignment="1">
      <alignment horizontal="center" vertical="top"/>
    </xf>
    <xf numFmtId="0" fontId="7" fillId="2" borderId="0" xfId="0" applyFont="1" applyFill="1">
      <alignment vertical="center"/>
    </xf>
    <xf numFmtId="176" fontId="7" fillId="2" borderId="0" xfId="0" applyNumberFormat="1" applyFont="1" applyFill="1">
      <alignment vertical="center"/>
    </xf>
    <xf numFmtId="0" fontId="7" fillId="2" borderId="29" xfId="0" applyFont="1" applyFill="1" applyBorder="1" applyAlignment="1">
      <alignment horizontal="center" vertical="center"/>
    </xf>
    <xf numFmtId="0" fontId="7" fillId="2" borderId="30" xfId="0" applyFont="1" applyFill="1" applyBorder="1" applyAlignment="1">
      <alignment horizontal="center" vertical="center"/>
    </xf>
    <xf numFmtId="0" fontId="7" fillId="2" borderId="31"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19" xfId="0" applyFont="1" applyFill="1" applyBorder="1" applyAlignment="1">
      <alignment horizontal="center" vertical="center"/>
    </xf>
    <xf numFmtId="176" fontId="7" fillId="2" borderId="4" xfId="0" applyNumberFormat="1" applyFont="1" applyFill="1" applyBorder="1" applyAlignment="1">
      <alignment horizontal="center" vertical="center"/>
    </xf>
    <xf numFmtId="176" fontId="7" fillId="2" borderId="5" xfId="0" applyNumberFormat="1" applyFont="1" applyFill="1" applyBorder="1" applyAlignment="1">
      <alignment horizontal="center" vertical="center"/>
    </xf>
    <xf numFmtId="176" fontId="7" fillId="2" borderId="19" xfId="0" applyNumberFormat="1"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right" vertical="center"/>
    </xf>
    <xf numFmtId="0" fontId="7" fillId="2" borderId="2" xfId="0" applyFont="1" applyFill="1" applyBorder="1" applyAlignment="1">
      <alignment horizontal="center" vertical="center"/>
    </xf>
    <xf numFmtId="176" fontId="7" fillId="2" borderId="7" xfId="0" applyNumberFormat="1" applyFont="1" applyFill="1" applyBorder="1">
      <alignment vertical="center"/>
    </xf>
    <xf numFmtId="176" fontId="7" fillId="2" borderId="1" xfId="0" applyNumberFormat="1" applyFont="1" applyFill="1" applyBorder="1">
      <alignment vertical="center"/>
    </xf>
    <xf numFmtId="176" fontId="7" fillId="2" borderId="2" xfId="0" applyNumberFormat="1" applyFont="1" applyFill="1" applyBorder="1">
      <alignment vertical="center"/>
    </xf>
    <xf numFmtId="176" fontId="7" fillId="2" borderId="8" xfId="1" applyNumberFormat="1" applyFont="1" applyFill="1" applyBorder="1">
      <alignment vertical="center"/>
    </xf>
    <xf numFmtId="0" fontId="7" fillId="2" borderId="7" xfId="0" applyFont="1" applyFill="1" applyBorder="1" applyAlignment="1">
      <alignment horizontal="center" vertical="center"/>
    </xf>
    <xf numFmtId="0" fontId="7" fillId="2" borderId="8" xfId="0" applyFont="1" applyFill="1" applyBorder="1" applyAlignment="1">
      <alignment horizontal="left" vertical="center"/>
    </xf>
    <xf numFmtId="0" fontId="7" fillId="2" borderId="42" xfId="0" applyFont="1" applyFill="1" applyBorder="1" applyAlignment="1">
      <alignment horizontal="right" vertical="center"/>
    </xf>
    <xf numFmtId="0" fontId="7" fillId="2" borderId="43" xfId="0" applyFont="1" applyFill="1" applyBorder="1" applyAlignment="1">
      <alignment horizontal="center" vertical="center"/>
    </xf>
    <xf numFmtId="176" fontId="7" fillId="2" borderId="44" xfId="0" applyNumberFormat="1" applyFont="1" applyFill="1" applyBorder="1">
      <alignment vertical="center"/>
    </xf>
    <xf numFmtId="176" fontId="7" fillId="2" borderId="43" xfId="0" applyNumberFormat="1" applyFont="1" applyFill="1" applyBorder="1">
      <alignment vertical="center"/>
    </xf>
    <xf numFmtId="176" fontId="7" fillId="2" borderId="42" xfId="0" applyNumberFormat="1" applyFont="1" applyFill="1" applyBorder="1">
      <alignment vertical="center"/>
    </xf>
    <xf numFmtId="0" fontId="7" fillId="2" borderId="42" xfId="0" applyFont="1" applyFill="1" applyBorder="1" applyAlignment="1">
      <alignment horizontal="center" vertical="center"/>
    </xf>
    <xf numFmtId="0" fontId="7" fillId="2" borderId="45" xfId="0" applyFont="1" applyFill="1" applyBorder="1" applyAlignment="1">
      <alignment horizontal="left" vertical="center"/>
    </xf>
    <xf numFmtId="0" fontId="7" fillId="2" borderId="13" xfId="0" applyFont="1" applyFill="1" applyBorder="1" applyAlignment="1">
      <alignment horizontal="right" vertical="center"/>
    </xf>
    <xf numFmtId="0" fontId="7" fillId="2" borderId="20" xfId="0" applyFont="1" applyFill="1" applyBorder="1" applyAlignment="1">
      <alignment horizontal="center" vertical="center"/>
    </xf>
    <xf numFmtId="176" fontId="7" fillId="2" borderId="13" xfId="0" applyNumberFormat="1" applyFont="1" applyFill="1" applyBorder="1">
      <alignment vertical="center"/>
    </xf>
    <xf numFmtId="176" fontId="7" fillId="2" borderId="14" xfId="0" applyNumberFormat="1" applyFont="1" applyFill="1" applyBorder="1">
      <alignment vertical="center"/>
    </xf>
    <xf numFmtId="176" fontId="7" fillId="2" borderId="20" xfId="0" applyNumberFormat="1" applyFont="1" applyFill="1" applyBorder="1">
      <alignment vertical="center"/>
    </xf>
    <xf numFmtId="176" fontId="7" fillId="2" borderId="15" xfId="1" applyNumberFormat="1" applyFont="1" applyFill="1" applyBorder="1">
      <alignment vertical="center"/>
    </xf>
    <xf numFmtId="0" fontId="7" fillId="2" borderId="13" xfId="0" applyFont="1" applyFill="1" applyBorder="1" applyAlignment="1">
      <alignment horizontal="center" vertical="center"/>
    </xf>
    <xf numFmtId="0" fontId="7" fillId="2" borderId="15" xfId="0" applyFont="1" applyFill="1" applyBorder="1" applyAlignment="1">
      <alignment horizontal="left" vertical="center"/>
    </xf>
    <xf numFmtId="0" fontId="7" fillId="2" borderId="0" xfId="0" applyFont="1" applyFill="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7" xfId="0" applyFont="1" applyFill="1" applyBorder="1">
      <alignment vertical="center"/>
    </xf>
    <xf numFmtId="176" fontId="8" fillId="2" borderId="1" xfId="0" applyNumberFormat="1" applyFont="1" applyFill="1" applyBorder="1" applyAlignment="1">
      <alignment horizontal="center" vertical="center"/>
    </xf>
    <xf numFmtId="176" fontId="8" fillId="2" borderId="2" xfId="0" applyNumberFormat="1" applyFont="1" applyFill="1" applyBorder="1">
      <alignment vertical="center"/>
    </xf>
    <xf numFmtId="176" fontId="8" fillId="2" borderId="8" xfId="0" applyNumberFormat="1" applyFont="1" applyFill="1" applyBorder="1">
      <alignment vertical="center"/>
    </xf>
    <xf numFmtId="176" fontId="8" fillId="2" borderId="1" xfId="0" applyNumberFormat="1" applyFont="1" applyFill="1" applyBorder="1">
      <alignment vertical="center"/>
    </xf>
    <xf numFmtId="178" fontId="7" fillId="2" borderId="8" xfId="0" applyNumberFormat="1" applyFont="1" applyFill="1" applyBorder="1">
      <alignment vertical="center"/>
    </xf>
    <xf numFmtId="0" fontId="8" fillId="2" borderId="13" xfId="0" applyFont="1" applyFill="1" applyBorder="1">
      <alignment vertical="center"/>
    </xf>
    <xf numFmtId="0" fontId="8" fillId="2" borderId="14" xfId="0" applyFont="1" applyFill="1" applyBorder="1" applyAlignment="1">
      <alignment horizontal="center" vertical="center"/>
    </xf>
    <xf numFmtId="176" fontId="8" fillId="2" borderId="20" xfId="0" applyNumberFormat="1" applyFont="1" applyFill="1" applyBorder="1">
      <alignment vertical="center"/>
    </xf>
    <xf numFmtId="176" fontId="8" fillId="2" borderId="15" xfId="0" applyNumberFormat="1" applyFont="1" applyFill="1" applyBorder="1">
      <alignment vertical="center"/>
    </xf>
    <xf numFmtId="176" fontId="8" fillId="2" borderId="14" xfId="0" applyNumberFormat="1" applyFont="1" applyFill="1" applyBorder="1">
      <alignment vertical="center"/>
    </xf>
    <xf numFmtId="178" fontId="7" fillId="2" borderId="15" xfId="0" applyNumberFormat="1" applyFont="1" applyFill="1" applyBorder="1">
      <alignment vertical="center"/>
    </xf>
    <xf numFmtId="14" fontId="4" fillId="0" borderId="52" xfId="0" applyNumberFormat="1" applyFont="1" applyBorder="1" applyAlignment="1">
      <alignment horizontal="center" vertical="top"/>
    </xf>
    <xf numFmtId="0" fontId="9" fillId="2" borderId="0" xfId="0" applyFont="1" applyFill="1">
      <alignment vertical="center"/>
    </xf>
    <xf numFmtId="0" fontId="9" fillId="2" borderId="0" xfId="0" applyFont="1" applyFill="1" applyAlignment="1">
      <alignment horizontal="center" vertical="center"/>
    </xf>
    <xf numFmtId="0" fontId="9" fillId="2" borderId="21" xfId="0" applyFont="1" applyFill="1" applyBorder="1" applyAlignment="1">
      <alignment horizontal="center" vertical="center"/>
    </xf>
    <xf numFmtId="176" fontId="9" fillId="2" borderId="21" xfId="0" applyNumberFormat="1" applyFont="1" applyFill="1" applyBorder="1" applyAlignment="1">
      <alignment horizontal="center" vertical="top"/>
    </xf>
    <xf numFmtId="14" fontId="9" fillId="2" borderId="24" xfId="0" applyNumberFormat="1" applyFont="1" applyFill="1" applyBorder="1" applyAlignment="1">
      <alignment horizontal="center" vertical="top"/>
    </xf>
    <xf numFmtId="176" fontId="9" fillId="2" borderId="24" xfId="0" applyNumberFormat="1" applyFont="1" applyFill="1" applyBorder="1" applyAlignment="1">
      <alignment horizontal="center" vertical="center"/>
    </xf>
    <xf numFmtId="14" fontId="9" fillId="2" borderId="32" xfId="0" applyNumberFormat="1" applyFont="1" applyFill="1" applyBorder="1" applyAlignment="1">
      <alignment horizontal="center" vertical="top"/>
    </xf>
    <xf numFmtId="176" fontId="9" fillId="2" borderId="24" xfId="0" applyNumberFormat="1" applyFont="1" applyFill="1" applyBorder="1" applyAlignment="1">
      <alignment horizontal="center" vertical="top"/>
    </xf>
    <xf numFmtId="176" fontId="9" fillId="2" borderId="36" xfId="0" applyNumberFormat="1" applyFont="1" applyFill="1" applyBorder="1" applyAlignment="1">
      <alignment horizontal="center" vertical="center"/>
    </xf>
    <xf numFmtId="176" fontId="9" fillId="2" borderId="21" xfId="0" applyNumberFormat="1" applyFont="1" applyFill="1" applyBorder="1" applyAlignment="1">
      <alignment horizontal="center" vertical="center"/>
    </xf>
    <xf numFmtId="176" fontId="9" fillId="2" borderId="48" xfId="0" applyNumberFormat="1" applyFont="1" applyFill="1" applyBorder="1" applyAlignment="1">
      <alignment horizontal="center" vertical="top"/>
    </xf>
    <xf numFmtId="0" fontId="4" fillId="0" borderId="12" xfId="0" applyFont="1" applyBorder="1" applyAlignment="1">
      <alignment horizontal="center" vertical="top" wrapText="1"/>
    </xf>
    <xf numFmtId="176" fontId="2" fillId="0" borderId="26" xfId="0" applyNumberFormat="1" applyFont="1" applyBorder="1" applyAlignment="1">
      <alignment horizontal="center" vertical="top"/>
    </xf>
    <xf numFmtId="176" fontId="2" fillId="0" borderId="33" xfId="0" applyNumberFormat="1" applyFont="1" applyBorder="1" applyAlignment="1">
      <alignment horizontal="center" vertical="top"/>
    </xf>
    <xf numFmtId="176" fontId="2" fillId="0" borderId="40" xfId="0" applyNumberFormat="1" applyFont="1" applyBorder="1" applyAlignment="1">
      <alignment horizontal="center" vertical="top"/>
    </xf>
    <xf numFmtId="176" fontId="2" fillId="0" borderId="35" xfId="0" applyNumberFormat="1" applyFont="1" applyBorder="1" applyAlignment="1">
      <alignment horizontal="center" vertical="top"/>
    </xf>
    <xf numFmtId="176" fontId="7" fillId="2" borderId="45" xfId="1" applyNumberFormat="1" applyFont="1" applyFill="1" applyBorder="1">
      <alignment vertical="center"/>
    </xf>
    <xf numFmtId="176" fontId="10" fillId="4" borderId="24" xfId="0" applyNumberFormat="1" applyFont="1" applyFill="1" applyBorder="1" applyAlignment="1">
      <alignment horizontal="center" vertical="top"/>
    </xf>
    <xf numFmtId="176" fontId="8" fillId="2" borderId="44" xfId="0" applyNumberFormat="1" applyFont="1" applyFill="1" applyBorder="1" applyAlignment="1">
      <alignment horizontal="center" vertical="center"/>
    </xf>
    <xf numFmtId="176" fontId="8" fillId="2" borderId="43" xfId="0" applyNumberFormat="1" applyFont="1" applyFill="1" applyBorder="1">
      <alignment vertical="center"/>
    </xf>
    <xf numFmtId="176" fontId="8" fillId="2" borderId="45" xfId="0" applyNumberFormat="1" applyFont="1" applyFill="1" applyBorder="1">
      <alignment vertical="center"/>
    </xf>
    <xf numFmtId="176" fontId="8" fillId="2" borderId="44" xfId="0" applyNumberFormat="1" applyFont="1" applyFill="1" applyBorder="1">
      <alignment vertical="center"/>
    </xf>
    <xf numFmtId="176" fontId="5" fillId="5" borderId="24" xfId="0" applyNumberFormat="1" applyFont="1" applyFill="1" applyBorder="1" applyAlignment="1">
      <alignment horizontal="center" vertical="top"/>
    </xf>
    <xf numFmtId="176" fontId="5" fillId="5" borderId="24" xfId="0" applyNumberFormat="1" applyFont="1" applyFill="1" applyBorder="1" applyAlignment="1">
      <alignment horizontal="center" vertical="center"/>
    </xf>
    <xf numFmtId="176" fontId="5" fillId="5" borderId="21" xfId="0" applyNumberFormat="1" applyFont="1" applyFill="1" applyBorder="1" applyAlignment="1">
      <alignment horizontal="center" vertical="top"/>
    </xf>
    <xf numFmtId="176" fontId="11" fillId="6" borderId="24" xfId="0" applyNumberFormat="1" applyFont="1" applyFill="1" applyBorder="1" applyAlignment="1">
      <alignment horizontal="center" vertical="top"/>
    </xf>
    <xf numFmtId="176" fontId="11" fillId="6" borderId="21" xfId="0" applyNumberFormat="1" applyFont="1" applyFill="1" applyBorder="1" applyAlignment="1">
      <alignment horizontal="center" vertical="top"/>
    </xf>
    <xf numFmtId="176" fontId="11" fillId="6" borderId="24" xfId="0" applyNumberFormat="1" applyFont="1" applyFill="1" applyBorder="1" applyAlignment="1">
      <alignment horizontal="center" vertical="center"/>
    </xf>
    <xf numFmtId="14" fontId="4" fillId="3" borderId="3" xfId="0" applyNumberFormat="1" applyFont="1" applyFill="1" applyBorder="1" applyAlignment="1">
      <alignment horizontal="center" vertical="top"/>
    </xf>
    <xf numFmtId="0" fontId="4" fillId="3" borderId="11" xfId="0" applyFont="1" applyFill="1" applyBorder="1" applyAlignment="1">
      <alignment horizontal="center" vertical="top"/>
    </xf>
    <xf numFmtId="0" fontId="4" fillId="3" borderId="11" xfId="0" applyFont="1" applyFill="1" applyBorder="1" applyAlignment="1">
      <alignment horizontal="center" vertical="top" wrapText="1"/>
    </xf>
    <xf numFmtId="0" fontId="2" fillId="3" borderId="11" xfId="0" applyFont="1" applyFill="1" applyBorder="1" applyAlignment="1">
      <alignment horizontal="center" vertical="top" wrapText="1"/>
    </xf>
    <xf numFmtId="0" fontId="4" fillId="3" borderId="11" xfId="0" applyFont="1" applyFill="1" applyBorder="1" applyAlignment="1">
      <alignment horizontal="left" vertical="top" wrapText="1"/>
    </xf>
    <xf numFmtId="0" fontId="4" fillId="3" borderId="12" xfId="0" applyFont="1" applyFill="1" applyBorder="1" applyAlignment="1">
      <alignment horizontal="right" vertical="top" wrapText="1"/>
    </xf>
    <xf numFmtId="176" fontId="4" fillId="3" borderId="3" xfId="0" applyNumberFormat="1" applyFont="1" applyFill="1" applyBorder="1" applyAlignment="1">
      <alignment horizontal="center" vertical="top"/>
    </xf>
    <xf numFmtId="0" fontId="12" fillId="3" borderId="11" xfId="0" applyFont="1" applyFill="1" applyBorder="1" applyAlignment="1">
      <alignment horizontal="center" vertical="top"/>
    </xf>
    <xf numFmtId="176" fontId="2" fillId="3" borderId="32" xfId="0" applyNumberFormat="1" applyFont="1" applyFill="1" applyBorder="1" applyAlignment="1">
      <alignment horizontal="center" vertical="top"/>
    </xf>
    <xf numFmtId="176" fontId="2" fillId="3" borderId="40" xfId="0" applyNumberFormat="1" applyFont="1" applyFill="1" applyBorder="1" applyAlignment="1">
      <alignment horizontal="center" vertical="top"/>
    </xf>
    <xf numFmtId="176" fontId="13" fillId="7" borderId="24" xfId="0" applyNumberFormat="1" applyFont="1" applyFill="1" applyBorder="1" applyAlignment="1">
      <alignment horizontal="center" vertical="top"/>
    </xf>
    <xf numFmtId="176" fontId="13" fillId="7" borderId="24" xfId="0" applyNumberFormat="1" applyFont="1" applyFill="1" applyBorder="1" applyAlignment="1">
      <alignment horizontal="center" vertical="center"/>
    </xf>
    <xf numFmtId="176" fontId="13" fillId="7" borderId="21" xfId="0" applyNumberFormat="1" applyFont="1" applyFill="1" applyBorder="1" applyAlignment="1">
      <alignment horizontal="center" vertical="top"/>
    </xf>
    <xf numFmtId="0" fontId="9" fillId="2" borderId="38" xfId="0" applyFont="1" applyFill="1" applyBorder="1" applyAlignment="1">
      <alignment horizontal="center" vertical="center"/>
    </xf>
    <xf numFmtId="0" fontId="9" fillId="2" borderId="39" xfId="0" applyFont="1" applyFill="1" applyBorder="1" applyAlignment="1">
      <alignment horizontal="center" vertical="center"/>
    </xf>
    <xf numFmtId="0" fontId="9" fillId="2" borderId="28" xfId="0" applyFont="1" applyFill="1" applyBorder="1" applyAlignment="1">
      <alignment horizontal="center" vertical="center"/>
    </xf>
    <xf numFmtId="0" fontId="9" fillId="2" borderId="25" xfId="0" applyFont="1" applyFill="1" applyBorder="1" applyAlignment="1">
      <alignment horizontal="center" vertical="center"/>
    </xf>
    <xf numFmtId="0" fontId="9" fillId="2" borderId="49" xfId="0" applyFont="1" applyFill="1" applyBorder="1" applyAlignment="1">
      <alignment horizontal="center" vertical="center"/>
    </xf>
    <xf numFmtId="0" fontId="9" fillId="2" borderId="50" xfId="0" applyFont="1" applyFill="1" applyBorder="1" applyAlignment="1">
      <alignment horizontal="center" vertical="center"/>
    </xf>
    <xf numFmtId="49" fontId="9" fillId="2" borderId="53" xfId="0" applyNumberFormat="1" applyFont="1" applyFill="1" applyBorder="1" applyAlignment="1">
      <alignment horizontal="center" vertical="top"/>
    </xf>
    <xf numFmtId="49" fontId="9" fillId="2" borderId="54" xfId="0" applyNumberFormat="1" applyFont="1" applyFill="1" applyBorder="1" applyAlignment="1">
      <alignment horizontal="center" vertical="top"/>
    </xf>
    <xf numFmtId="49" fontId="9" fillId="2" borderId="13" xfId="0" applyNumberFormat="1" applyFont="1" applyFill="1" applyBorder="1" applyAlignment="1">
      <alignment horizontal="center" vertical="top"/>
    </xf>
    <xf numFmtId="49" fontId="9" fillId="2" borderId="15" xfId="0" applyNumberFormat="1" applyFont="1" applyFill="1" applyBorder="1" applyAlignment="1">
      <alignment horizontal="center" vertical="top"/>
    </xf>
    <xf numFmtId="49" fontId="9" fillId="2" borderId="7" xfId="0" applyNumberFormat="1" applyFont="1" applyFill="1" applyBorder="1" applyAlignment="1">
      <alignment horizontal="center" vertical="top"/>
    </xf>
    <xf numFmtId="49" fontId="9" fillId="2" borderId="8" xfId="0" applyNumberFormat="1" applyFont="1" applyFill="1" applyBorder="1" applyAlignment="1">
      <alignment horizontal="center" vertical="top"/>
    </xf>
    <xf numFmtId="0" fontId="8" fillId="2" borderId="33" xfId="0" applyFont="1" applyFill="1" applyBorder="1" applyAlignment="1">
      <alignment horizontal="center" vertical="center"/>
    </xf>
    <xf numFmtId="0" fontId="8" fillId="2" borderId="16" xfId="0" applyFont="1" applyFill="1" applyBorder="1" applyAlignment="1">
      <alignment horizontal="center" vertical="center"/>
    </xf>
    <xf numFmtId="0" fontId="8" fillId="2" borderId="17" xfId="0" applyFont="1" applyFill="1" applyBorder="1" applyAlignment="1">
      <alignment horizontal="center" vertical="center"/>
    </xf>
    <xf numFmtId="0" fontId="7" fillId="2" borderId="40"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41"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19" xfId="0" applyFont="1" applyFill="1" applyBorder="1" applyAlignment="1">
      <alignment horizontal="center" vertical="center"/>
    </xf>
    <xf numFmtId="0" fontId="8" fillId="2" borderId="6" xfId="0" applyFont="1" applyFill="1" applyBorder="1" applyAlignment="1">
      <alignment horizontal="center" vertical="center"/>
    </xf>
    <xf numFmtId="176" fontId="7" fillId="2" borderId="38" xfId="0" applyNumberFormat="1" applyFont="1" applyFill="1" applyBorder="1" applyAlignment="1">
      <alignment horizontal="center" vertical="center"/>
    </xf>
    <xf numFmtId="176" fontId="7" fillId="2" borderId="51" xfId="0" applyNumberFormat="1" applyFont="1" applyFill="1" applyBorder="1" applyAlignment="1">
      <alignment horizontal="center" vertical="center"/>
    </xf>
    <xf numFmtId="176" fontId="7" fillId="2" borderId="39" xfId="0" applyNumberFormat="1" applyFont="1" applyFill="1" applyBorder="1" applyAlignment="1">
      <alignment horizontal="center" vertical="center"/>
    </xf>
    <xf numFmtId="0" fontId="7" fillId="2" borderId="18"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35" xfId="0" applyFont="1" applyFill="1" applyBorder="1" applyAlignment="1">
      <alignment horizontal="center" vertical="center"/>
    </xf>
    <xf numFmtId="0" fontId="7" fillId="2" borderId="46" xfId="0" applyFont="1" applyFill="1" applyBorder="1" applyAlignment="1">
      <alignment horizontal="center" vertical="center"/>
    </xf>
    <xf numFmtId="0" fontId="7" fillId="2" borderId="47" xfId="0" applyFont="1" applyFill="1" applyBorder="1" applyAlignment="1">
      <alignment horizontal="center" vertical="center"/>
    </xf>
  </cellXfs>
  <cellStyles count="2">
    <cellStyle name="パーセント" xfId="1" builtinId="5"/>
    <cellStyle name="標準" xfId="0" builtinId="0"/>
  </cellStyles>
  <dxfs count="0"/>
  <tableStyles count="0" defaultTableStyle="TableStyleMedium2" defaultPivotStyle="PivotStyleLight16"/>
  <colors>
    <mruColors>
      <color rgb="FF008060"/>
      <color rgb="FF808080"/>
      <color rgb="FF4575BF"/>
      <color rgb="FF800000"/>
      <color rgb="FFFFFF00"/>
      <color rgb="FF4040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226217</xdr:colOff>
      <xdr:row>11</xdr:row>
      <xdr:rowOff>28575</xdr:rowOff>
    </xdr:from>
    <xdr:ext cx="2226472" cy="781049"/>
    <mc:AlternateContent xmlns:mc="http://schemas.openxmlformats.org/markup-compatibility/2006" xmlns:a14="http://schemas.microsoft.com/office/drawing/2010/main">
      <mc:Choice Requires="a14">
        <xdr:sp macro="" textlink="">
          <xdr:nvSpPr>
            <xdr:cNvPr id="2" name="テキスト ボックス 1">
              <a:extLst>
                <a:ext uri="{FF2B5EF4-FFF2-40B4-BE49-F238E27FC236}">
                  <a16:creationId xmlns:a16="http://schemas.microsoft.com/office/drawing/2014/main" id="{F32F040C-B556-7454-93D3-DC73EE0CB409}"/>
                </a:ext>
              </a:extLst>
            </xdr:cNvPr>
            <xdr:cNvSpPr txBox="1"/>
          </xdr:nvSpPr>
          <xdr:spPr>
            <a:xfrm>
              <a:off x="226217" y="2386013"/>
              <a:ext cx="2226472" cy="7810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kumimoji="1" lang="en-US" altLang="ja-JP" sz="2400" b="0" i="1" kern="1200">
                        <a:latin typeface="Cambria Math" panose="02040503050406030204" pitchFamily="18" charset="0"/>
                      </a:rPr>
                      <m:t>𝑃</m:t>
                    </m:r>
                    <m:r>
                      <a:rPr kumimoji="1" lang="en-US" altLang="ja-JP" sz="2400" b="0" i="1" kern="1200">
                        <a:latin typeface="Cambria Math" panose="02040503050406030204" pitchFamily="18" charset="0"/>
                      </a:rPr>
                      <m:t>=</m:t>
                    </m:r>
                    <m:r>
                      <a:rPr kumimoji="1" lang="en-US" altLang="ja-JP" sz="2400" b="0" i="1" kern="1200">
                        <a:latin typeface="Cambria Math" panose="02040503050406030204" pitchFamily="18" charset="0"/>
                      </a:rPr>
                      <m:t>𝑇</m:t>
                    </m:r>
                    <m:r>
                      <a:rPr kumimoji="1" lang="en-US" altLang="ja-JP" sz="2400" b="0" i="1" kern="1200">
                        <a:latin typeface="Cambria Math" panose="02040503050406030204" pitchFamily="18" charset="0"/>
                      </a:rPr>
                      <m:t>+</m:t>
                    </m:r>
                    <m:f>
                      <m:fPr>
                        <m:ctrlPr>
                          <a:rPr kumimoji="1" lang="en-US" altLang="ja-JP" sz="2400" b="0" i="1" kern="1200">
                            <a:latin typeface="Cambria Math" panose="02040503050406030204" pitchFamily="18" charset="0"/>
                          </a:rPr>
                        </m:ctrlPr>
                      </m:fPr>
                      <m:num>
                        <m:r>
                          <a:rPr kumimoji="1" lang="en-US" altLang="ja-JP" sz="2400" b="0" i="1" kern="1200">
                            <a:latin typeface="Cambria Math" panose="02040503050406030204" pitchFamily="18" charset="0"/>
                          </a:rPr>
                          <m:t>9</m:t>
                        </m:r>
                        <m:r>
                          <a:rPr kumimoji="1" lang="en-US" altLang="ja-JP" sz="2400" b="0" i="1" kern="1200">
                            <a:latin typeface="Cambria Math" panose="02040503050406030204" pitchFamily="18" charset="0"/>
                          </a:rPr>
                          <m:t>𝐹𝑀𝑁</m:t>
                        </m:r>
                      </m:num>
                      <m:den>
                        <m:r>
                          <a:rPr kumimoji="1" lang="en-US" altLang="ja-JP" sz="2400" b="0" i="1" kern="1200">
                            <a:latin typeface="Cambria Math" panose="02040503050406030204" pitchFamily="18" charset="0"/>
                          </a:rPr>
                          <m:t>8</m:t>
                        </m:r>
                        <m:r>
                          <a:rPr kumimoji="1" lang="en-US" altLang="ja-JP" sz="2400" b="0" i="1" kern="1200">
                            <a:latin typeface="Cambria Math" panose="02040503050406030204" pitchFamily="18" charset="0"/>
                          </a:rPr>
                          <m:t>𝑁</m:t>
                        </m:r>
                        <m:r>
                          <a:rPr kumimoji="1" lang="en-US" altLang="ja-JP" sz="2400" b="0" i="1" kern="1200">
                            <a:latin typeface="Cambria Math" panose="02040503050406030204" pitchFamily="18" charset="0"/>
                          </a:rPr>
                          <m:t>+</m:t>
                        </m:r>
                        <m:r>
                          <a:rPr kumimoji="1" lang="en-US" altLang="ja-JP" sz="2400" b="0" i="1" kern="1200">
                            <a:latin typeface="Cambria Math" panose="02040503050406030204" pitchFamily="18" charset="0"/>
                          </a:rPr>
                          <m:t>𝑅</m:t>
                        </m:r>
                      </m:den>
                    </m:f>
                  </m:oMath>
                </m:oMathPara>
              </a14:m>
              <a:endParaRPr kumimoji="1" lang="ja-JP" altLang="en-US" sz="2400" kern="1200"/>
            </a:p>
          </xdr:txBody>
        </xdr:sp>
      </mc:Choice>
      <mc:Fallback xmlns="">
        <xdr:sp macro="" textlink="">
          <xdr:nvSpPr>
            <xdr:cNvPr id="2" name="テキスト ボックス 1">
              <a:extLst>
                <a:ext uri="{FF2B5EF4-FFF2-40B4-BE49-F238E27FC236}">
                  <a16:creationId xmlns:a16="http://schemas.microsoft.com/office/drawing/2014/main" id="{F32F040C-B556-7454-93D3-DC73EE0CB409}"/>
                </a:ext>
              </a:extLst>
            </xdr:cNvPr>
            <xdr:cNvSpPr txBox="1"/>
          </xdr:nvSpPr>
          <xdr:spPr>
            <a:xfrm>
              <a:off x="226217" y="2386013"/>
              <a:ext cx="2226472" cy="7810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kumimoji="1" lang="en-US" altLang="ja-JP" sz="2400" b="0" i="0" kern="1200">
                  <a:latin typeface="Cambria Math" panose="02040503050406030204" pitchFamily="18" charset="0"/>
                </a:rPr>
                <a:t>𝑃=𝑇+9𝐹𝑀𝑁/(8𝑁+𝑅)</a:t>
              </a:r>
              <a:endParaRPr kumimoji="1" lang="ja-JP" altLang="en-US" sz="2400" kern="1200"/>
            </a:p>
          </xdr:txBody>
        </xdr:sp>
      </mc:Fallback>
    </mc:AlternateContent>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源真ゴシック">
      <a:majorFont>
        <a:latin typeface="源真ゴシック Bold"/>
        <a:ea typeface="源真ゴシック Bold"/>
        <a:cs typeface=""/>
      </a:majorFont>
      <a:minorFont>
        <a:latin typeface="源真ゴシック Regular"/>
        <a:ea typeface="源真ゴシック Regular"/>
        <a:cs typeface=""/>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36CF3-4449-47E9-BB79-07AEE5481892}">
  <dimension ref="A1:K295"/>
  <sheetViews>
    <sheetView topLeftCell="A97" zoomScaleNormal="100" workbookViewId="0">
      <selection activeCell="A100" sqref="A100:G101"/>
    </sheetView>
  </sheetViews>
  <sheetFormatPr defaultRowHeight="16.899999999999999" x14ac:dyDescent="0.65"/>
  <cols>
    <col min="1" max="1" width="10.5625" style="2" customWidth="1"/>
    <col min="2" max="2" width="32.5625" style="2" customWidth="1"/>
    <col min="3" max="4" width="6.5625" style="2" customWidth="1"/>
    <col min="5" max="5" width="3.0625" style="2" customWidth="1"/>
    <col min="6" max="7" width="6.5625" style="2" customWidth="1"/>
    <col min="8" max="8" width="24.5625" style="2" customWidth="1"/>
    <col min="9" max="9" width="4.9375" style="2" customWidth="1"/>
    <col min="10" max="10" width="24.5625" style="2" customWidth="1"/>
    <col min="11" max="11" width="12.5625" style="10" customWidth="1"/>
    <col min="12" max="16384" width="9" style="1"/>
  </cols>
  <sheetData>
    <row r="1" spans="1:11" s="2" customFormat="1" x14ac:dyDescent="0.65">
      <c r="A1" s="12" t="s">
        <v>67</v>
      </c>
      <c r="B1" s="12"/>
      <c r="C1" s="12"/>
      <c r="D1" s="12"/>
      <c r="E1" s="12"/>
      <c r="F1" s="12"/>
      <c r="G1" s="12"/>
      <c r="H1" s="12"/>
      <c r="I1" s="12"/>
      <c r="J1" s="12"/>
      <c r="K1" s="13"/>
    </row>
    <row r="2" spans="1:11" s="2" customFormat="1" x14ac:dyDescent="0.65">
      <c r="A2" s="11" t="s">
        <v>18</v>
      </c>
      <c r="B2" s="14" t="s">
        <v>19</v>
      </c>
      <c r="C2" s="14" t="s">
        <v>20</v>
      </c>
      <c r="D2" s="14" t="s">
        <v>60</v>
      </c>
      <c r="E2" s="14" t="s">
        <v>83</v>
      </c>
      <c r="F2" s="14" t="s">
        <v>59</v>
      </c>
      <c r="G2" s="14" t="s">
        <v>58</v>
      </c>
      <c r="H2" s="14" t="s">
        <v>21</v>
      </c>
      <c r="I2" s="14" t="s">
        <v>22</v>
      </c>
      <c r="J2" s="15" t="s">
        <v>23</v>
      </c>
      <c r="K2" s="16" t="s">
        <v>24</v>
      </c>
    </row>
    <row r="3" spans="1:11" s="2" customFormat="1" ht="101.25" x14ac:dyDescent="0.65">
      <c r="A3" s="17">
        <v>46026</v>
      </c>
      <c r="B3" s="18" t="s">
        <v>95</v>
      </c>
      <c r="C3" s="18" t="s">
        <v>96</v>
      </c>
      <c r="D3" s="19" t="s">
        <v>101</v>
      </c>
      <c r="E3" s="4">
        <v>11</v>
      </c>
      <c r="F3" s="19" t="s">
        <v>97</v>
      </c>
      <c r="G3" s="19">
        <v>1600</v>
      </c>
      <c r="H3" s="20" t="s">
        <v>134</v>
      </c>
      <c r="I3" s="20" t="s">
        <v>138</v>
      </c>
      <c r="J3" s="21" t="s">
        <v>135</v>
      </c>
      <c r="K3" s="22">
        <v>480</v>
      </c>
    </row>
    <row r="4" spans="1:11" s="2" customFormat="1" ht="101.25" x14ac:dyDescent="0.65">
      <c r="A4" s="17">
        <v>46026</v>
      </c>
      <c r="B4" s="18" t="s">
        <v>98</v>
      </c>
      <c r="C4" s="18" t="s">
        <v>96</v>
      </c>
      <c r="D4" s="19" t="s">
        <v>99</v>
      </c>
      <c r="E4" s="53">
        <v>11</v>
      </c>
      <c r="F4" s="19" t="s">
        <v>97</v>
      </c>
      <c r="G4" s="19">
        <v>2000</v>
      </c>
      <c r="H4" s="20" t="s">
        <v>136</v>
      </c>
      <c r="I4" s="20" t="s">
        <v>139</v>
      </c>
      <c r="J4" s="21" t="s">
        <v>137</v>
      </c>
      <c r="K4" s="22">
        <v>230</v>
      </c>
    </row>
    <row r="5" spans="1:11" s="2" customFormat="1" ht="101.25" x14ac:dyDescent="0.65">
      <c r="A5" s="17">
        <v>46033</v>
      </c>
      <c r="B5" s="18" t="s">
        <v>148</v>
      </c>
      <c r="C5" s="18" t="s">
        <v>96</v>
      </c>
      <c r="D5" s="19" t="s">
        <v>99</v>
      </c>
      <c r="E5" s="53">
        <v>11</v>
      </c>
      <c r="F5" s="19" t="s">
        <v>97</v>
      </c>
      <c r="G5" s="19">
        <v>1600</v>
      </c>
      <c r="H5" s="20" t="s">
        <v>149</v>
      </c>
      <c r="I5" s="20" t="s">
        <v>150</v>
      </c>
      <c r="J5" s="21" t="s">
        <v>151</v>
      </c>
      <c r="K5" s="22">
        <v>800</v>
      </c>
    </row>
    <row r="6" spans="1:11" s="2" customFormat="1" ht="101.25" x14ac:dyDescent="0.65">
      <c r="A6" s="17">
        <v>46034</v>
      </c>
      <c r="B6" s="18" t="s">
        <v>158</v>
      </c>
      <c r="C6" s="18" t="s">
        <v>96</v>
      </c>
      <c r="D6" s="19" t="s">
        <v>101</v>
      </c>
      <c r="E6" s="53">
        <v>11</v>
      </c>
      <c r="F6" s="19" t="s">
        <v>97</v>
      </c>
      <c r="G6" s="19">
        <v>1600</v>
      </c>
      <c r="H6" s="20" t="s">
        <v>159</v>
      </c>
      <c r="I6" s="20" t="s">
        <v>161</v>
      </c>
      <c r="J6" s="21" t="s">
        <v>160</v>
      </c>
      <c r="K6" s="22">
        <v>0</v>
      </c>
    </row>
    <row r="7" spans="1:11" s="2" customFormat="1" ht="101.25" x14ac:dyDescent="0.65">
      <c r="A7" s="17">
        <v>46040</v>
      </c>
      <c r="B7" s="18" t="s">
        <v>168</v>
      </c>
      <c r="C7" s="18" t="s">
        <v>169</v>
      </c>
      <c r="D7" s="19" t="s">
        <v>101</v>
      </c>
      <c r="E7" s="53">
        <v>11</v>
      </c>
      <c r="F7" s="19" t="s">
        <v>97</v>
      </c>
      <c r="G7" s="19">
        <v>2400</v>
      </c>
      <c r="H7" s="20" t="s">
        <v>177</v>
      </c>
      <c r="I7" s="20" t="s">
        <v>181</v>
      </c>
      <c r="J7" s="21" t="s">
        <v>178</v>
      </c>
      <c r="K7" s="22">
        <v>0</v>
      </c>
    </row>
    <row r="8" spans="1:11" s="2" customFormat="1" ht="101.25" x14ac:dyDescent="0.65">
      <c r="A8" s="17">
        <v>46040</v>
      </c>
      <c r="B8" s="18" t="s">
        <v>172</v>
      </c>
      <c r="C8" s="18" t="s">
        <v>96</v>
      </c>
      <c r="D8" s="19" t="s">
        <v>99</v>
      </c>
      <c r="E8" s="53">
        <v>11</v>
      </c>
      <c r="F8" s="19" t="s">
        <v>97</v>
      </c>
      <c r="G8" s="19">
        <v>2000</v>
      </c>
      <c r="H8" s="20" t="s">
        <v>179</v>
      </c>
      <c r="I8" s="20" t="s">
        <v>182</v>
      </c>
      <c r="J8" s="21" t="s">
        <v>180</v>
      </c>
      <c r="K8" s="22">
        <v>130</v>
      </c>
    </row>
    <row r="9" spans="1:11" s="2" customFormat="1" ht="101.25" x14ac:dyDescent="0.65">
      <c r="A9" s="17">
        <v>46046</v>
      </c>
      <c r="B9" s="18" t="s">
        <v>190</v>
      </c>
      <c r="C9" s="18" t="s">
        <v>96</v>
      </c>
      <c r="D9" s="19" t="s">
        <v>191</v>
      </c>
      <c r="E9" s="53">
        <v>11</v>
      </c>
      <c r="F9" s="19" t="s">
        <v>97</v>
      </c>
      <c r="G9" s="19">
        <v>2000</v>
      </c>
      <c r="H9" s="20" t="s">
        <v>203</v>
      </c>
      <c r="I9" s="20" t="s">
        <v>209</v>
      </c>
      <c r="J9" s="21" t="s">
        <v>204</v>
      </c>
      <c r="K9" s="22">
        <v>120</v>
      </c>
    </row>
    <row r="10" spans="1:11" s="2" customFormat="1" ht="101.25" x14ac:dyDescent="0.65">
      <c r="A10" s="17">
        <v>46047</v>
      </c>
      <c r="B10" s="18" t="s">
        <v>194</v>
      </c>
      <c r="C10" s="18" t="s">
        <v>169</v>
      </c>
      <c r="D10" s="19" t="s">
        <v>101</v>
      </c>
      <c r="E10" s="53">
        <v>11</v>
      </c>
      <c r="F10" s="19" t="s">
        <v>186</v>
      </c>
      <c r="G10" s="19">
        <v>1800</v>
      </c>
      <c r="H10" s="20" t="s">
        <v>205</v>
      </c>
      <c r="I10" s="20" t="s">
        <v>210</v>
      </c>
      <c r="J10" s="21" t="s">
        <v>206</v>
      </c>
      <c r="K10" s="22">
        <v>620</v>
      </c>
    </row>
    <row r="11" spans="1:11" s="2" customFormat="1" ht="101.25" x14ac:dyDescent="0.65">
      <c r="A11" s="17">
        <v>46047</v>
      </c>
      <c r="B11" s="18" t="s">
        <v>197</v>
      </c>
      <c r="C11" s="18" t="s">
        <v>169</v>
      </c>
      <c r="D11" s="19" t="s">
        <v>99</v>
      </c>
      <c r="E11" s="53">
        <v>11</v>
      </c>
      <c r="F11" s="19" t="s">
        <v>97</v>
      </c>
      <c r="G11" s="19">
        <v>2200</v>
      </c>
      <c r="H11" s="20" t="s">
        <v>207</v>
      </c>
      <c r="I11" s="20" t="s">
        <v>211</v>
      </c>
      <c r="J11" s="21" t="s">
        <v>208</v>
      </c>
      <c r="K11" s="22">
        <v>550</v>
      </c>
    </row>
    <row r="12" spans="1:11" s="2" customFormat="1" ht="101.25" x14ac:dyDescent="0.65">
      <c r="A12" s="17">
        <v>46054</v>
      </c>
      <c r="B12" s="18" t="s">
        <v>213</v>
      </c>
      <c r="C12" s="18" t="s">
        <v>96</v>
      </c>
      <c r="D12" s="19" t="s">
        <v>101</v>
      </c>
      <c r="E12" s="53">
        <v>11</v>
      </c>
      <c r="F12" s="19" t="s">
        <v>97</v>
      </c>
      <c r="G12" s="19">
        <v>1200</v>
      </c>
      <c r="H12" s="20" t="s">
        <v>214</v>
      </c>
      <c r="I12" s="20" t="s">
        <v>220</v>
      </c>
      <c r="J12" s="21" t="s">
        <v>215</v>
      </c>
      <c r="K12" s="22">
        <v>0</v>
      </c>
    </row>
    <row r="13" spans="1:11" s="2" customFormat="1" ht="101.25" x14ac:dyDescent="0.65">
      <c r="A13" s="17">
        <v>46054</v>
      </c>
      <c r="B13" s="18" t="s">
        <v>216</v>
      </c>
      <c r="C13" s="18" t="s">
        <v>96</v>
      </c>
      <c r="D13" s="19" t="s">
        <v>217</v>
      </c>
      <c r="E13" s="53">
        <v>11</v>
      </c>
      <c r="F13" s="19" t="s">
        <v>186</v>
      </c>
      <c r="G13" s="19">
        <v>1400</v>
      </c>
      <c r="H13" s="20" t="s">
        <v>218</v>
      </c>
      <c r="I13" s="20" t="s">
        <v>221</v>
      </c>
      <c r="J13" s="21" t="s">
        <v>219</v>
      </c>
      <c r="K13" s="22">
        <v>0</v>
      </c>
    </row>
    <row r="14" spans="1:11" s="2" customFormat="1" ht="84.4" x14ac:dyDescent="0.65">
      <c r="A14" s="17">
        <v>46063</v>
      </c>
      <c r="B14" s="18" t="s">
        <v>229</v>
      </c>
      <c r="C14" s="18" t="s">
        <v>96</v>
      </c>
      <c r="D14" s="19" t="s">
        <v>101</v>
      </c>
      <c r="E14" s="53">
        <v>11</v>
      </c>
      <c r="F14" s="19" t="s">
        <v>97</v>
      </c>
      <c r="G14" s="19">
        <v>1800</v>
      </c>
      <c r="H14" s="20" t="s">
        <v>237</v>
      </c>
      <c r="I14" s="20" t="s">
        <v>240</v>
      </c>
      <c r="J14" s="21" t="s">
        <v>231</v>
      </c>
      <c r="K14" s="22">
        <v>450</v>
      </c>
    </row>
    <row r="15" spans="1:11" s="2" customFormat="1" ht="101.25" x14ac:dyDescent="0.65">
      <c r="A15" s="17">
        <v>46063</v>
      </c>
      <c r="B15" s="18" t="s">
        <v>232</v>
      </c>
      <c r="C15" s="18" t="s">
        <v>96</v>
      </c>
      <c r="D15" s="19" t="s">
        <v>217</v>
      </c>
      <c r="E15" s="53">
        <v>11</v>
      </c>
      <c r="F15" s="19" t="s">
        <v>97</v>
      </c>
      <c r="G15" s="19">
        <v>1600</v>
      </c>
      <c r="H15" s="20" t="s">
        <v>238</v>
      </c>
      <c r="I15" s="20" t="s">
        <v>241</v>
      </c>
      <c r="J15" s="21" t="s">
        <v>239</v>
      </c>
      <c r="K15" s="22">
        <v>460</v>
      </c>
    </row>
    <row r="16" spans="1:11" s="2" customFormat="1" ht="84.4" x14ac:dyDescent="0.65">
      <c r="A16" s="17">
        <v>46064</v>
      </c>
      <c r="B16" s="18" t="s">
        <v>242</v>
      </c>
      <c r="C16" s="18" t="s">
        <v>184</v>
      </c>
      <c r="D16" s="19" t="s">
        <v>185</v>
      </c>
      <c r="E16" s="53">
        <v>11</v>
      </c>
      <c r="F16" s="19" t="s">
        <v>186</v>
      </c>
      <c r="G16" s="19">
        <v>1800</v>
      </c>
      <c r="H16" s="20" t="s">
        <v>243</v>
      </c>
      <c r="I16" s="20" t="s">
        <v>249</v>
      </c>
      <c r="J16" s="21" t="s">
        <v>244</v>
      </c>
      <c r="K16" s="22">
        <v>0</v>
      </c>
    </row>
    <row r="17" spans="1:11" s="2" customFormat="1" ht="84.4" x14ac:dyDescent="0.65">
      <c r="A17" s="17">
        <v>46065</v>
      </c>
      <c r="B17" s="18" t="s">
        <v>245</v>
      </c>
      <c r="C17" s="18" t="s">
        <v>184</v>
      </c>
      <c r="D17" s="19" t="s">
        <v>246</v>
      </c>
      <c r="E17" s="53">
        <v>10</v>
      </c>
      <c r="F17" s="19" t="s">
        <v>186</v>
      </c>
      <c r="G17" s="19">
        <v>2000</v>
      </c>
      <c r="H17" s="20" t="s">
        <v>247</v>
      </c>
      <c r="I17" s="20" t="s">
        <v>250</v>
      </c>
      <c r="J17" s="21" t="s">
        <v>248</v>
      </c>
      <c r="K17" s="22">
        <v>2850</v>
      </c>
    </row>
    <row r="18" spans="1:11" s="2" customFormat="1" ht="101.25" x14ac:dyDescent="0.65">
      <c r="A18" s="17">
        <v>46067</v>
      </c>
      <c r="B18" s="18" t="s">
        <v>262</v>
      </c>
      <c r="C18" s="18" t="s">
        <v>96</v>
      </c>
      <c r="D18" s="19" t="s">
        <v>217</v>
      </c>
      <c r="E18" s="53">
        <v>11</v>
      </c>
      <c r="F18" s="19" t="s">
        <v>97</v>
      </c>
      <c r="G18" s="19">
        <v>1600</v>
      </c>
      <c r="H18" s="20" t="s">
        <v>267</v>
      </c>
      <c r="I18" s="20" t="s">
        <v>269</v>
      </c>
      <c r="J18" s="21" t="s">
        <v>268</v>
      </c>
      <c r="K18" s="22">
        <v>40</v>
      </c>
    </row>
    <row r="19" spans="1:11" s="2" customFormat="1" ht="101.25" x14ac:dyDescent="0.65">
      <c r="A19" s="140">
        <v>46068</v>
      </c>
      <c r="B19" s="147" t="s">
        <v>270</v>
      </c>
      <c r="C19" s="141" t="s">
        <v>271</v>
      </c>
      <c r="D19" s="142" t="s">
        <v>272</v>
      </c>
      <c r="E19" s="143">
        <v>9</v>
      </c>
      <c r="F19" s="142" t="s">
        <v>186</v>
      </c>
      <c r="G19" s="142">
        <v>1800</v>
      </c>
      <c r="H19" s="144" t="s">
        <v>284</v>
      </c>
      <c r="I19" s="144" t="s">
        <v>288</v>
      </c>
      <c r="J19" s="145" t="s">
        <v>285</v>
      </c>
      <c r="K19" s="146">
        <v>60</v>
      </c>
    </row>
    <row r="20" spans="1:11" s="2" customFormat="1" ht="101.25" x14ac:dyDescent="0.65">
      <c r="A20" s="17">
        <v>46068</v>
      </c>
      <c r="B20" s="18" t="s">
        <v>275</v>
      </c>
      <c r="C20" s="18" t="s">
        <v>169</v>
      </c>
      <c r="D20" s="19" t="s">
        <v>101</v>
      </c>
      <c r="E20" s="53">
        <v>11</v>
      </c>
      <c r="F20" s="19" t="s">
        <v>97</v>
      </c>
      <c r="G20" s="19">
        <v>2200</v>
      </c>
      <c r="H20" s="20" t="s">
        <v>286</v>
      </c>
      <c r="I20" s="20" t="s">
        <v>289</v>
      </c>
      <c r="J20" s="21" t="s">
        <v>277</v>
      </c>
      <c r="K20" s="22">
        <v>90</v>
      </c>
    </row>
    <row r="21" spans="1:11" s="2" customFormat="1" ht="84.4" x14ac:dyDescent="0.65">
      <c r="A21" s="17">
        <v>46068</v>
      </c>
      <c r="B21" s="18" t="s">
        <v>278</v>
      </c>
      <c r="C21" s="18" t="s">
        <v>96</v>
      </c>
      <c r="D21" s="19" t="s">
        <v>217</v>
      </c>
      <c r="E21" s="53">
        <v>11</v>
      </c>
      <c r="F21" s="19" t="s">
        <v>97</v>
      </c>
      <c r="G21" s="19">
        <v>1800</v>
      </c>
      <c r="H21" s="20" t="s">
        <v>287</v>
      </c>
      <c r="I21" s="20" t="s">
        <v>290</v>
      </c>
      <c r="J21" s="21" t="s">
        <v>280</v>
      </c>
      <c r="K21" s="22">
        <v>1250</v>
      </c>
    </row>
    <row r="22" spans="1:11" s="2" customFormat="1" ht="101.25" x14ac:dyDescent="0.65">
      <c r="A22" s="17">
        <v>46071</v>
      </c>
      <c r="B22" s="18" t="s">
        <v>291</v>
      </c>
      <c r="C22" s="18" t="s">
        <v>184</v>
      </c>
      <c r="D22" s="19" t="s">
        <v>292</v>
      </c>
      <c r="E22" s="53">
        <v>11</v>
      </c>
      <c r="F22" s="19" t="s">
        <v>186</v>
      </c>
      <c r="G22" s="19">
        <v>1800</v>
      </c>
      <c r="H22" s="20" t="s">
        <v>296</v>
      </c>
      <c r="I22" s="20" t="s">
        <v>298</v>
      </c>
      <c r="J22" s="21" t="s">
        <v>297</v>
      </c>
      <c r="K22" s="22">
        <v>340</v>
      </c>
    </row>
    <row r="23" spans="1:11" s="2" customFormat="1" ht="101.25" x14ac:dyDescent="0.65">
      <c r="A23" s="17">
        <v>46074</v>
      </c>
      <c r="B23" s="18" t="s">
        <v>300</v>
      </c>
      <c r="C23" s="18" t="s">
        <v>96</v>
      </c>
      <c r="D23" s="19" t="s">
        <v>301</v>
      </c>
      <c r="E23" s="53">
        <v>11</v>
      </c>
      <c r="F23" s="19" t="s">
        <v>97</v>
      </c>
      <c r="G23" s="19">
        <v>1400</v>
      </c>
      <c r="H23" s="20" t="s">
        <v>309</v>
      </c>
      <c r="I23" s="20" t="s">
        <v>313</v>
      </c>
      <c r="J23" s="21" t="s">
        <v>310</v>
      </c>
      <c r="K23" s="22">
        <v>120</v>
      </c>
    </row>
    <row r="24" spans="1:11" s="2" customFormat="1" ht="101.25" x14ac:dyDescent="0.65">
      <c r="A24" s="17">
        <v>46074</v>
      </c>
      <c r="B24" s="18" t="s">
        <v>304</v>
      </c>
      <c r="C24" s="18" t="s">
        <v>96</v>
      </c>
      <c r="D24" s="19" t="s">
        <v>217</v>
      </c>
      <c r="E24" s="53">
        <v>11</v>
      </c>
      <c r="F24" s="19" t="s">
        <v>97</v>
      </c>
      <c r="G24" s="19">
        <v>3400</v>
      </c>
      <c r="H24" s="20" t="s">
        <v>311</v>
      </c>
      <c r="I24" s="20" t="s">
        <v>314</v>
      </c>
      <c r="J24" s="21" t="s">
        <v>312</v>
      </c>
      <c r="K24" s="22">
        <v>2560</v>
      </c>
    </row>
    <row r="25" spans="1:11" s="2" customFormat="1" ht="101.25" x14ac:dyDescent="0.65">
      <c r="A25" s="17">
        <v>46075</v>
      </c>
      <c r="B25" s="18" t="s">
        <v>315</v>
      </c>
      <c r="C25" s="18" t="s">
        <v>96</v>
      </c>
      <c r="D25" s="19" t="s">
        <v>191</v>
      </c>
      <c r="E25" s="53">
        <v>11</v>
      </c>
      <c r="F25" s="19" t="s">
        <v>97</v>
      </c>
      <c r="G25" s="19">
        <v>1800</v>
      </c>
      <c r="H25" s="20" t="s">
        <v>316</v>
      </c>
      <c r="I25" s="20" t="s">
        <v>322</v>
      </c>
      <c r="J25" s="21" t="s">
        <v>317</v>
      </c>
      <c r="K25" s="22">
        <v>0</v>
      </c>
    </row>
    <row r="26" spans="1:11" s="2" customFormat="1" ht="101.25" x14ac:dyDescent="0.65">
      <c r="A26" s="17">
        <v>46075</v>
      </c>
      <c r="B26" s="18" t="s">
        <v>318</v>
      </c>
      <c r="C26" s="18" t="s">
        <v>319</v>
      </c>
      <c r="D26" s="19" t="s">
        <v>217</v>
      </c>
      <c r="E26" s="53">
        <v>11</v>
      </c>
      <c r="F26" s="19" t="s">
        <v>186</v>
      </c>
      <c r="G26" s="19">
        <v>1600</v>
      </c>
      <c r="H26" s="20" t="s">
        <v>320</v>
      </c>
      <c r="I26" s="20" t="s">
        <v>323</v>
      </c>
      <c r="J26" s="21" t="s">
        <v>321</v>
      </c>
      <c r="K26" s="22">
        <v>1260</v>
      </c>
    </row>
    <row r="27" spans="1:11" s="2" customFormat="1" ht="84.4" x14ac:dyDescent="0.65">
      <c r="A27" s="17">
        <v>46076</v>
      </c>
      <c r="B27" s="18" t="s">
        <v>336</v>
      </c>
      <c r="C27" s="18" t="s">
        <v>184</v>
      </c>
      <c r="D27" s="19" t="s">
        <v>337</v>
      </c>
      <c r="E27" s="53">
        <v>7</v>
      </c>
      <c r="F27" s="19" t="s">
        <v>186</v>
      </c>
      <c r="G27" s="19">
        <v>1500</v>
      </c>
      <c r="H27" s="20" t="s">
        <v>341</v>
      </c>
      <c r="I27" s="20" t="s">
        <v>343</v>
      </c>
      <c r="J27" s="21" t="s">
        <v>342</v>
      </c>
      <c r="K27" s="22">
        <v>240</v>
      </c>
    </row>
    <row r="28" spans="1:11" s="2" customFormat="1" ht="101.25" x14ac:dyDescent="0.65">
      <c r="A28" s="17">
        <v>46081</v>
      </c>
      <c r="B28" s="18" t="s">
        <v>344</v>
      </c>
      <c r="C28" s="18" t="s">
        <v>96</v>
      </c>
      <c r="D28" s="19" t="s">
        <v>99</v>
      </c>
      <c r="E28" s="53">
        <v>11</v>
      </c>
      <c r="F28" s="19" t="s">
        <v>97</v>
      </c>
      <c r="G28" s="19">
        <v>1200</v>
      </c>
      <c r="H28" s="20" t="s">
        <v>345</v>
      </c>
      <c r="I28" s="20" t="s">
        <v>347</v>
      </c>
      <c r="J28" s="21" t="s">
        <v>346</v>
      </c>
      <c r="K28" s="22">
        <v>0</v>
      </c>
    </row>
    <row r="29" spans="1:11" s="2" customFormat="1" ht="101.25" x14ac:dyDescent="0.65">
      <c r="A29" s="17">
        <v>46082</v>
      </c>
      <c r="B29" s="18" t="s">
        <v>351</v>
      </c>
      <c r="C29" s="18" t="s">
        <v>169</v>
      </c>
      <c r="D29" s="19" t="s">
        <v>301</v>
      </c>
      <c r="E29" s="53">
        <v>11</v>
      </c>
      <c r="F29" s="19" t="s">
        <v>97</v>
      </c>
      <c r="G29" s="19">
        <v>1600</v>
      </c>
      <c r="H29" s="20" t="s">
        <v>352</v>
      </c>
      <c r="I29" s="20" t="s">
        <v>357</v>
      </c>
      <c r="J29" s="21" t="s">
        <v>353</v>
      </c>
      <c r="K29" s="22">
        <v>140</v>
      </c>
    </row>
    <row r="30" spans="1:11" s="2" customFormat="1" ht="101.25" x14ac:dyDescent="0.65">
      <c r="A30" s="17">
        <v>46082</v>
      </c>
      <c r="B30" s="18" t="s">
        <v>354</v>
      </c>
      <c r="C30" s="18" t="s">
        <v>169</v>
      </c>
      <c r="D30" s="19" t="s">
        <v>99</v>
      </c>
      <c r="E30" s="53">
        <v>11</v>
      </c>
      <c r="F30" s="19" t="s">
        <v>97</v>
      </c>
      <c r="G30" s="19">
        <v>1800</v>
      </c>
      <c r="H30" s="20" t="s">
        <v>355</v>
      </c>
      <c r="I30" s="20" t="s">
        <v>358</v>
      </c>
      <c r="J30" s="21" t="s">
        <v>356</v>
      </c>
      <c r="K30" s="22">
        <v>1250</v>
      </c>
    </row>
    <row r="31" spans="1:11" s="2" customFormat="1" ht="101.25" x14ac:dyDescent="0.65">
      <c r="A31" s="17">
        <v>46088</v>
      </c>
      <c r="B31" s="18" t="s">
        <v>366</v>
      </c>
      <c r="C31" s="18" t="s">
        <v>169</v>
      </c>
      <c r="D31" s="19" t="s">
        <v>301</v>
      </c>
      <c r="E31" s="53">
        <v>11</v>
      </c>
      <c r="F31" s="19" t="s">
        <v>97</v>
      </c>
      <c r="G31" s="19">
        <v>1400</v>
      </c>
      <c r="H31" s="20" t="s">
        <v>367</v>
      </c>
      <c r="I31" s="20" t="s">
        <v>372</v>
      </c>
      <c r="J31" s="21" t="s">
        <v>374</v>
      </c>
      <c r="K31" s="22">
        <v>0</v>
      </c>
    </row>
    <row r="32" spans="1:11" s="2" customFormat="1" ht="101.25" x14ac:dyDescent="0.65">
      <c r="A32" s="17">
        <v>46088</v>
      </c>
      <c r="B32" s="18" t="s">
        <v>369</v>
      </c>
      <c r="C32" s="18" t="s">
        <v>96</v>
      </c>
      <c r="D32" s="19" t="s">
        <v>99</v>
      </c>
      <c r="E32" s="53">
        <v>11</v>
      </c>
      <c r="F32" s="19" t="s">
        <v>97</v>
      </c>
      <c r="G32" s="19">
        <v>1800</v>
      </c>
      <c r="H32" s="20" t="s">
        <v>370</v>
      </c>
      <c r="I32" s="20" t="s">
        <v>373</v>
      </c>
      <c r="J32" s="21" t="s">
        <v>371</v>
      </c>
      <c r="K32" s="22">
        <v>0</v>
      </c>
    </row>
    <row r="33" spans="1:11" s="2" customFormat="1" ht="84.4" x14ac:dyDescent="0.65">
      <c r="A33" s="17">
        <v>46089</v>
      </c>
      <c r="B33" s="18" t="s">
        <v>380</v>
      </c>
      <c r="C33" s="18" t="s">
        <v>169</v>
      </c>
      <c r="D33" s="19" t="s">
        <v>99</v>
      </c>
      <c r="E33" s="53">
        <v>11</v>
      </c>
      <c r="F33" s="19" t="s">
        <v>97</v>
      </c>
      <c r="G33" s="19">
        <v>2000</v>
      </c>
      <c r="H33" s="20" t="s">
        <v>384</v>
      </c>
      <c r="I33" s="20" t="s">
        <v>385</v>
      </c>
      <c r="J33" s="21" t="s">
        <v>382</v>
      </c>
      <c r="K33" s="22">
        <v>860</v>
      </c>
    </row>
    <row r="34" spans="1:11" s="2" customFormat="1" ht="84.4" x14ac:dyDescent="0.65">
      <c r="A34" s="17">
        <v>46092</v>
      </c>
      <c r="B34" s="18" t="s">
        <v>386</v>
      </c>
      <c r="C34" s="18" t="s">
        <v>387</v>
      </c>
      <c r="D34" s="19" t="s">
        <v>185</v>
      </c>
      <c r="E34" s="53">
        <v>11</v>
      </c>
      <c r="F34" s="19" t="s">
        <v>186</v>
      </c>
      <c r="G34" s="19">
        <v>2400</v>
      </c>
      <c r="H34" s="20" t="s">
        <v>388</v>
      </c>
      <c r="I34" s="20" t="s">
        <v>390</v>
      </c>
      <c r="J34" s="21" t="s">
        <v>389</v>
      </c>
      <c r="K34" s="22">
        <v>20</v>
      </c>
    </row>
    <row r="35" spans="1:11" s="2" customFormat="1" ht="84.4" x14ac:dyDescent="0.65">
      <c r="A35" s="17">
        <v>46095</v>
      </c>
      <c r="B35" s="18" t="s">
        <v>394</v>
      </c>
      <c r="C35" s="18" t="s">
        <v>395</v>
      </c>
      <c r="D35" s="19" t="s">
        <v>301</v>
      </c>
      <c r="E35" s="53">
        <v>8</v>
      </c>
      <c r="F35" s="19" t="s">
        <v>259</v>
      </c>
      <c r="G35" s="19">
        <v>3900</v>
      </c>
      <c r="H35" s="20" t="s">
        <v>399</v>
      </c>
      <c r="I35" s="20" t="s">
        <v>400</v>
      </c>
      <c r="J35" s="21" t="s">
        <v>397</v>
      </c>
      <c r="K35" s="22">
        <v>630</v>
      </c>
    </row>
    <row r="36" spans="1:11" s="2" customFormat="1" ht="101.25" x14ac:dyDescent="0.65">
      <c r="A36" s="17">
        <v>46096</v>
      </c>
      <c r="B36" s="18" t="s">
        <v>401</v>
      </c>
      <c r="C36" s="18" t="s">
        <v>169</v>
      </c>
      <c r="D36" s="19" t="s">
        <v>402</v>
      </c>
      <c r="E36" s="53">
        <v>11</v>
      </c>
      <c r="F36" s="19" t="s">
        <v>97</v>
      </c>
      <c r="G36" s="19">
        <v>2000</v>
      </c>
      <c r="H36" s="20" t="s">
        <v>403</v>
      </c>
      <c r="I36" s="20" t="s">
        <v>408</v>
      </c>
      <c r="J36" s="21" t="s">
        <v>404</v>
      </c>
      <c r="K36" s="22">
        <v>4980</v>
      </c>
    </row>
    <row r="37" spans="1:11" s="2" customFormat="1" ht="84.4" x14ac:dyDescent="0.65">
      <c r="A37" s="17">
        <v>46096</v>
      </c>
      <c r="B37" s="18" t="s">
        <v>405</v>
      </c>
      <c r="C37" s="18" t="s">
        <v>169</v>
      </c>
      <c r="D37" s="19" t="s">
        <v>99</v>
      </c>
      <c r="E37" s="53">
        <v>11</v>
      </c>
      <c r="F37" s="19" t="s">
        <v>97</v>
      </c>
      <c r="G37" s="19">
        <v>1800</v>
      </c>
      <c r="H37" s="20" t="s">
        <v>406</v>
      </c>
      <c r="I37" s="20" t="s">
        <v>409</v>
      </c>
      <c r="J37" s="21" t="s">
        <v>407</v>
      </c>
      <c r="K37" s="22">
        <v>0</v>
      </c>
    </row>
    <row r="38" spans="1:11" s="2" customFormat="1" ht="101.25" x14ac:dyDescent="0.65">
      <c r="A38" s="17">
        <v>46102</v>
      </c>
      <c r="B38" s="18" t="s">
        <v>416</v>
      </c>
      <c r="C38" s="18" t="s">
        <v>96</v>
      </c>
      <c r="D38" s="19" t="s">
        <v>402</v>
      </c>
      <c r="E38" s="53">
        <v>11</v>
      </c>
      <c r="F38" s="19" t="s">
        <v>97</v>
      </c>
      <c r="G38" s="19">
        <v>1400</v>
      </c>
      <c r="H38" s="20" t="s">
        <v>424</v>
      </c>
      <c r="I38" s="20" t="s">
        <v>428</v>
      </c>
      <c r="J38" s="21" t="s">
        <v>425</v>
      </c>
      <c r="K38" s="22">
        <v>20</v>
      </c>
    </row>
    <row r="39" spans="1:11" s="2" customFormat="1" ht="101.25" x14ac:dyDescent="0.65">
      <c r="A39" s="17">
        <v>46102</v>
      </c>
      <c r="B39" s="18" t="s">
        <v>419</v>
      </c>
      <c r="C39" s="18" t="s">
        <v>96</v>
      </c>
      <c r="D39" s="19" t="s">
        <v>99</v>
      </c>
      <c r="E39" s="53">
        <v>11</v>
      </c>
      <c r="F39" s="19" t="s">
        <v>97</v>
      </c>
      <c r="G39" s="19">
        <v>1800</v>
      </c>
      <c r="H39" s="20" t="s">
        <v>426</v>
      </c>
      <c r="I39" s="20" t="s">
        <v>429</v>
      </c>
      <c r="J39" s="21" t="s">
        <v>427</v>
      </c>
      <c r="K39" s="22">
        <v>980</v>
      </c>
    </row>
    <row r="40" spans="1:11" s="2" customFormat="1" ht="101.25" x14ac:dyDescent="0.65">
      <c r="A40" s="17">
        <v>46103</v>
      </c>
      <c r="B40" s="18" t="s">
        <v>430</v>
      </c>
      <c r="C40" s="18" t="s">
        <v>96</v>
      </c>
      <c r="D40" s="19" t="s">
        <v>402</v>
      </c>
      <c r="E40" s="53">
        <v>11</v>
      </c>
      <c r="F40" s="19" t="s">
        <v>97</v>
      </c>
      <c r="G40" s="19">
        <v>1400</v>
      </c>
      <c r="H40" s="20" t="s">
        <v>431</v>
      </c>
      <c r="I40" s="20" t="s">
        <v>436</v>
      </c>
      <c r="J40" s="21" t="s">
        <v>432</v>
      </c>
      <c r="K40" s="22">
        <v>0</v>
      </c>
    </row>
    <row r="41" spans="1:11" s="2" customFormat="1" ht="84.4" x14ac:dyDescent="0.65">
      <c r="A41" s="17">
        <v>46103</v>
      </c>
      <c r="B41" s="18" t="s">
        <v>433</v>
      </c>
      <c r="C41" s="18" t="s">
        <v>169</v>
      </c>
      <c r="D41" s="19" t="s">
        <v>301</v>
      </c>
      <c r="E41" s="53">
        <v>11</v>
      </c>
      <c r="F41" s="19" t="s">
        <v>97</v>
      </c>
      <c r="G41" s="19">
        <v>3000</v>
      </c>
      <c r="H41" s="20" t="s">
        <v>434</v>
      </c>
      <c r="I41" s="20" t="s">
        <v>437</v>
      </c>
      <c r="J41" s="21" t="s">
        <v>435</v>
      </c>
      <c r="K41" s="22">
        <v>110</v>
      </c>
    </row>
    <row r="42" spans="1:11" s="2" customFormat="1" ht="84.4" x14ac:dyDescent="0.65">
      <c r="A42" s="17">
        <v>46105</v>
      </c>
      <c r="B42" s="18" t="s">
        <v>443</v>
      </c>
      <c r="C42" s="18" t="s">
        <v>184</v>
      </c>
      <c r="D42" s="19" t="s">
        <v>444</v>
      </c>
      <c r="E42" s="53">
        <v>4</v>
      </c>
      <c r="F42" s="19" t="s">
        <v>186</v>
      </c>
      <c r="G42" s="19">
        <v>1400</v>
      </c>
      <c r="H42" s="20" t="s">
        <v>448</v>
      </c>
      <c r="I42" s="20" t="s">
        <v>450</v>
      </c>
      <c r="J42" s="21" t="s">
        <v>449</v>
      </c>
      <c r="K42" s="22">
        <v>1000</v>
      </c>
    </row>
    <row r="43" spans="1:11" s="2" customFormat="1" ht="67.5" x14ac:dyDescent="0.65">
      <c r="A43" s="17">
        <v>46106</v>
      </c>
      <c r="B43" s="18" t="s">
        <v>451</v>
      </c>
      <c r="C43" s="18" t="s">
        <v>387</v>
      </c>
      <c r="D43" s="19" t="s">
        <v>292</v>
      </c>
      <c r="E43" s="53">
        <v>11</v>
      </c>
      <c r="F43" s="19" t="s">
        <v>186</v>
      </c>
      <c r="G43" s="19">
        <v>1700</v>
      </c>
      <c r="H43" s="20" t="s">
        <v>452</v>
      </c>
      <c r="I43" s="20" t="s">
        <v>454</v>
      </c>
      <c r="J43" s="21" t="s">
        <v>453</v>
      </c>
      <c r="K43" s="22">
        <v>220</v>
      </c>
    </row>
    <row r="44" spans="1:11" s="2" customFormat="1" ht="67.5" x14ac:dyDescent="0.65">
      <c r="A44" s="17">
        <v>46109</v>
      </c>
      <c r="B44" s="18" t="s">
        <v>457</v>
      </c>
      <c r="C44" s="18" t="s">
        <v>96</v>
      </c>
      <c r="D44" s="19" t="s">
        <v>301</v>
      </c>
      <c r="E44" s="53">
        <v>11</v>
      </c>
      <c r="F44" s="19" t="s">
        <v>97</v>
      </c>
      <c r="G44" s="19">
        <v>1800</v>
      </c>
      <c r="H44" s="20" t="s">
        <v>458</v>
      </c>
      <c r="I44" s="20" t="s">
        <v>463</v>
      </c>
      <c r="J44" s="21" t="s">
        <v>459</v>
      </c>
      <c r="K44" s="22">
        <v>550</v>
      </c>
    </row>
    <row r="45" spans="1:11" s="2" customFormat="1" ht="101.25" x14ac:dyDescent="0.65">
      <c r="A45" s="17">
        <v>46109</v>
      </c>
      <c r="B45" s="18" t="s">
        <v>460</v>
      </c>
      <c r="C45" s="18" t="s">
        <v>169</v>
      </c>
      <c r="D45" s="19" t="s">
        <v>99</v>
      </c>
      <c r="E45" s="53">
        <v>11</v>
      </c>
      <c r="F45" s="19" t="s">
        <v>97</v>
      </c>
      <c r="G45" s="19">
        <v>2500</v>
      </c>
      <c r="H45" s="20" t="s">
        <v>461</v>
      </c>
      <c r="I45" s="20" t="s">
        <v>464</v>
      </c>
      <c r="J45" s="21" t="s">
        <v>462</v>
      </c>
      <c r="K45" s="22">
        <v>3260</v>
      </c>
    </row>
    <row r="46" spans="1:11" s="2" customFormat="1" ht="101.25" x14ac:dyDescent="0.65">
      <c r="A46" s="17">
        <v>46110</v>
      </c>
      <c r="B46" s="18" t="s">
        <v>470</v>
      </c>
      <c r="C46" s="18" t="s">
        <v>96</v>
      </c>
      <c r="D46" s="19" t="s">
        <v>99</v>
      </c>
      <c r="E46" s="53">
        <v>11</v>
      </c>
      <c r="F46" s="19" t="s">
        <v>186</v>
      </c>
      <c r="G46" s="19">
        <v>1800</v>
      </c>
      <c r="H46" s="20" t="s">
        <v>471</v>
      </c>
      <c r="I46" s="20" t="s">
        <v>476</v>
      </c>
      <c r="J46" s="21" t="s">
        <v>472</v>
      </c>
      <c r="K46" s="22">
        <v>1020</v>
      </c>
    </row>
    <row r="47" spans="1:11" s="2" customFormat="1" ht="101.25" x14ac:dyDescent="0.65">
      <c r="A47" s="17">
        <v>46110</v>
      </c>
      <c r="B47" s="18" t="s">
        <v>473</v>
      </c>
      <c r="C47" s="18" t="s">
        <v>319</v>
      </c>
      <c r="D47" s="19" t="s">
        <v>402</v>
      </c>
      <c r="E47" s="53">
        <v>11</v>
      </c>
      <c r="F47" s="19" t="s">
        <v>97</v>
      </c>
      <c r="G47" s="19">
        <v>1200</v>
      </c>
      <c r="H47" s="20" t="s">
        <v>474</v>
      </c>
      <c r="I47" s="20" t="s">
        <v>477</v>
      </c>
      <c r="J47" s="21" t="s">
        <v>475</v>
      </c>
      <c r="K47" s="22">
        <v>1310</v>
      </c>
    </row>
    <row r="48" spans="1:11" s="2" customFormat="1" x14ac:dyDescent="0.65">
      <c r="A48" s="17"/>
      <c r="B48" s="18"/>
      <c r="C48" s="18"/>
      <c r="D48" s="19"/>
      <c r="E48" s="53"/>
      <c r="F48" s="19"/>
      <c r="G48" s="19"/>
      <c r="H48" s="20"/>
      <c r="I48" s="20"/>
      <c r="J48" s="21"/>
      <c r="K48" s="22"/>
    </row>
    <row r="49" spans="1:11" s="2" customFormat="1" x14ac:dyDescent="0.65">
      <c r="A49" s="23" t="s">
        <v>68</v>
      </c>
      <c r="B49" s="6" t="s">
        <v>2</v>
      </c>
      <c r="C49" s="5">
        <f>COUNTA($C3:$C48)-COUNTIF($J3:$J48,"競走不成立")</f>
        <v>45</v>
      </c>
      <c r="D49" s="3"/>
      <c r="F49" s="7" t="s">
        <v>118</v>
      </c>
      <c r="G49" s="5">
        <f>COUNTIFS($I3:$I48,"*１着*",$I3:$I48,"*２着*")</f>
        <v>17</v>
      </c>
      <c r="H49" s="8">
        <f>IFERROR(G49/C49,0)</f>
        <v>0.37777777777777777</v>
      </c>
      <c r="J49" s="9" t="s">
        <v>124</v>
      </c>
      <c r="K49" s="10">
        <f>SUM($K3:$K48)</f>
        <v>29000</v>
      </c>
    </row>
    <row r="50" spans="1:11" s="2" customFormat="1" x14ac:dyDescent="0.65">
      <c r="A50" s="23"/>
      <c r="B50" s="7" t="s">
        <v>119</v>
      </c>
      <c r="C50" s="5">
        <f>COUNTIF($I3:$I48,"*１着*")</f>
        <v>31</v>
      </c>
      <c r="D50" s="8">
        <f>IFERROR(C50/C49,0)</f>
        <v>0.68888888888888888</v>
      </c>
      <c r="F50" s="7" t="s">
        <v>117</v>
      </c>
      <c r="G50" s="5">
        <f>COUNTIFS($I3:$I48,"１着*",$I3:$I48,"*２着*")</f>
        <v>4</v>
      </c>
      <c r="H50" s="8">
        <f>IFERROR(G50/C49,0)</f>
        <v>8.8888888888888892E-2</v>
      </c>
      <c r="J50" s="9" t="s">
        <v>123</v>
      </c>
      <c r="K50" s="10">
        <f>IFERROR(ROUND(AVERAGE($K3:$K48),0),0)</f>
        <v>644</v>
      </c>
    </row>
    <row r="51" spans="1:11" s="2" customFormat="1" x14ac:dyDescent="0.65">
      <c r="A51" s="23"/>
      <c r="B51" s="9" t="s">
        <v>120</v>
      </c>
      <c r="C51" s="5">
        <f>$C50+COUNTIF($I3:$I48,"*２着*")+COUNTIF($I3:$I48,"*３着*")-$C52-$G51</f>
        <v>43</v>
      </c>
      <c r="D51" s="8">
        <f>IFERROR(C51/C49,0)</f>
        <v>0.9555555555555556</v>
      </c>
      <c r="F51" s="7" t="s">
        <v>115</v>
      </c>
      <c r="G51" s="5">
        <f>COUNTIFS($I3:$I48,"*１着*",$I3:$I48,"*２着*",$I3:$I48,"*３着*")</f>
        <v>12</v>
      </c>
      <c r="H51" s="8">
        <f>IFERROR(G51/C49,0)</f>
        <v>0.26666666666666666</v>
      </c>
      <c r="J51" s="9" t="s">
        <v>122</v>
      </c>
      <c r="K51" s="57">
        <f>IFERROR(ROUND(SQRT(SUMSQ($K3:$K48)/$C49),0),0)</f>
        <v>1186</v>
      </c>
    </row>
    <row r="52" spans="1:11" s="2" customFormat="1" x14ac:dyDescent="0.65">
      <c r="A52" s="23"/>
      <c r="B52" s="9" t="s">
        <v>35</v>
      </c>
      <c r="C52" s="5">
        <f>G49+COUNTIFS($I3:$I48,"*１着*",$I3:$I48,"*３着*")+COUNTIFS($I3:$I48,"*２着*",$I3:$I48,"*３着*")-(G51*2)</f>
        <v>30</v>
      </c>
      <c r="D52" s="8">
        <f>IFERROR(C52/C49,0)</f>
        <v>0.66666666666666663</v>
      </c>
      <c r="F52" s="7" t="s">
        <v>116</v>
      </c>
      <c r="G52" s="5">
        <f>COUNTIFS($I3:$I48,"１着
２着*",$I3:$I48,"*３着*")</f>
        <v>0</v>
      </c>
      <c r="H52" s="8">
        <f>IFERROR(G52/C49,0)</f>
        <v>0</v>
      </c>
      <c r="J52" s="9" t="s">
        <v>121</v>
      </c>
      <c r="K52" s="57">
        <f>IFERROR(ROUND(K49+((K51*AVERAGEIFS(C:C,C:C,"&gt;0",B:B,"=予想回数")*C49*9)/((C49*8)+レース別成績!$B$52)),0),0)</f>
        <v>66372</v>
      </c>
    </row>
    <row r="53" spans="1:11" s="2" customFormat="1" x14ac:dyDescent="0.65">
      <c r="A53" s="12" t="s">
        <v>127</v>
      </c>
      <c r="B53" s="12"/>
      <c r="C53" s="12"/>
      <c r="D53" s="12"/>
      <c r="E53" s="12"/>
      <c r="F53" s="12"/>
      <c r="G53" s="12"/>
      <c r="H53" s="12"/>
      <c r="I53" s="12"/>
      <c r="J53" s="12"/>
      <c r="K53" s="13"/>
    </row>
    <row r="54" spans="1:11" s="2" customFormat="1" x14ac:dyDescent="0.65">
      <c r="A54" s="11" t="s">
        <v>18</v>
      </c>
      <c r="B54" s="14" t="s">
        <v>19</v>
      </c>
      <c r="C54" s="14" t="s">
        <v>20</v>
      </c>
      <c r="D54" s="14" t="s">
        <v>60</v>
      </c>
      <c r="E54" s="14" t="s">
        <v>83</v>
      </c>
      <c r="F54" s="14" t="s">
        <v>59</v>
      </c>
      <c r="G54" s="14" t="s">
        <v>58</v>
      </c>
      <c r="H54" s="14" t="s">
        <v>21</v>
      </c>
      <c r="I54" s="14" t="s">
        <v>22</v>
      </c>
      <c r="J54" s="15" t="s">
        <v>23</v>
      </c>
      <c r="K54" s="16" t="s">
        <v>24</v>
      </c>
    </row>
    <row r="55" spans="1:11" s="2" customFormat="1" ht="118.15" x14ac:dyDescent="0.65">
      <c r="A55" s="17">
        <v>46026</v>
      </c>
      <c r="B55" s="18" t="s">
        <v>95</v>
      </c>
      <c r="C55" s="18" t="s">
        <v>96</v>
      </c>
      <c r="D55" s="19" t="s">
        <v>101</v>
      </c>
      <c r="E55" s="4">
        <v>11</v>
      </c>
      <c r="F55" s="19" t="s">
        <v>97</v>
      </c>
      <c r="G55" s="19">
        <v>1600</v>
      </c>
      <c r="H55" s="20" t="s">
        <v>140</v>
      </c>
      <c r="I55" s="20" t="s">
        <v>144</v>
      </c>
      <c r="J55" s="21" t="s">
        <v>141</v>
      </c>
      <c r="K55" s="22">
        <v>380</v>
      </c>
    </row>
    <row r="56" spans="1:11" s="2" customFormat="1" ht="118.15" x14ac:dyDescent="0.65">
      <c r="A56" s="17">
        <v>46026</v>
      </c>
      <c r="B56" s="18" t="s">
        <v>98</v>
      </c>
      <c r="C56" s="18" t="s">
        <v>96</v>
      </c>
      <c r="D56" s="19" t="s">
        <v>99</v>
      </c>
      <c r="E56" s="53">
        <v>11</v>
      </c>
      <c r="F56" s="19" t="s">
        <v>97</v>
      </c>
      <c r="G56" s="19">
        <v>2000</v>
      </c>
      <c r="H56" s="20" t="s">
        <v>142</v>
      </c>
      <c r="I56" s="20" t="s">
        <v>145</v>
      </c>
      <c r="J56" s="21" t="s">
        <v>143</v>
      </c>
      <c r="K56" s="22">
        <v>130</v>
      </c>
    </row>
    <row r="57" spans="1:11" s="2" customFormat="1" ht="118.15" x14ac:dyDescent="0.65">
      <c r="A57" s="17">
        <v>46033</v>
      </c>
      <c r="B57" s="18" t="s">
        <v>148</v>
      </c>
      <c r="C57" s="18" t="s">
        <v>96</v>
      </c>
      <c r="D57" s="19" t="s">
        <v>99</v>
      </c>
      <c r="E57" s="53">
        <v>11</v>
      </c>
      <c r="F57" s="19" t="s">
        <v>97</v>
      </c>
      <c r="G57" s="19">
        <v>1600</v>
      </c>
      <c r="H57" s="20" t="s">
        <v>152</v>
      </c>
      <c r="I57" s="20" t="s">
        <v>154</v>
      </c>
      <c r="J57" s="21" t="s">
        <v>153</v>
      </c>
      <c r="K57" s="22">
        <v>5250</v>
      </c>
    </row>
    <row r="58" spans="1:11" s="2" customFormat="1" ht="118.15" x14ac:dyDescent="0.65">
      <c r="A58" s="17">
        <v>46034</v>
      </c>
      <c r="B58" s="18" t="s">
        <v>158</v>
      </c>
      <c r="C58" s="18" t="s">
        <v>96</v>
      </c>
      <c r="D58" s="19" t="s">
        <v>101</v>
      </c>
      <c r="E58" s="53">
        <v>11</v>
      </c>
      <c r="F58" s="19" t="s">
        <v>97</v>
      </c>
      <c r="G58" s="19">
        <v>1600</v>
      </c>
      <c r="H58" s="20" t="s">
        <v>162</v>
      </c>
      <c r="I58" s="20" t="s">
        <v>164</v>
      </c>
      <c r="J58" s="21" t="s">
        <v>163</v>
      </c>
      <c r="K58" s="22">
        <v>550</v>
      </c>
    </row>
    <row r="59" spans="1:11" s="2" customFormat="1" ht="118.15" x14ac:dyDescent="0.65">
      <c r="A59" s="17">
        <v>46040</v>
      </c>
      <c r="B59" s="18" t="s">
        <v>168</v>
      </c>
      <c r="C59" s="18" t="s">
        <v>169</v>
      </c>
      <c r="D59" s="19" t="s">
        <v>101</v>
      </c>
      <c r="E59" s="53">
        <v>11</v>
      </c>
      <c r="F59" s="19" t="s">
        <v>97</v>
      </c>
      <c r="G59" s="19">
        <v>2400</v>
      </c>
      <c r="H59" s="20" t="s">
        <v>170</v>
      </c>
      <c r="I59" s="20" t="s">
        <v>175</v>
      </c>
      <c r="J59" s="21" t="s">
        <v>171</v>
      </c>
      <c r="K59" s="22">
        <v>2030</v>
      </c>
    </row>
    <row r="60" spans="1:11" s="2" customFormat="1" ht="118.15" x14ac:dyDescent="0.65">
      <c r="A60" s="17">
        <v>46040</v>
      </c>
      <c r="B60" s="18" t="s">
        <v>172</v>
      </c>
      <c r="C60" s="18" t="s">
        <v>96</v>
      </c>
      <c r="D60" s="19" t="s">
        <v>99</v>
      </c>
      <c r="E60" s="53">
        <v>11</v>
      </c>
      <c r="F60" s="19" t="s">
        <v>97</v>
      </c>
      <c r="G60" s="19">
        <v>2000</v>
      </c>
      <c r="H60" s="20" t="s">
        <v>173</v>
      </c>
      <c r="I60" s="20" t="s">
        <v>176</v>
      </c>
      <c r="J60" s="21" t="s">
        <v>174</v>
      </c>
      <c r="K60" s="22">
        <v>2930</v>
      </c>
    </row>
    <row r="61" spans="1:11" s="2" customFormat="1" ht="84.4" x14ac:dyDescent="0.65">
      <c r="A61" s="17">
        <v>46043</v>
      </c>
      <c r="B61" s="18" t="s">
        <v>183</v>
      </c>
      <c r="C61" s="18" t="s">
        <v>184</v>
      </c>
      <c r="D61" s="19" t="s">
        <v>185</v>
      </c>
      <c r="E61" s="53">
        <v>11</v>
      </c>
      <c r="F61" s="19" t="s">
        <v>186</v>
      </c>
      <c r="G61" s="19">
        <v>1800</v>
      </c>
      <c r="H61" s="20" t="s">
        <v>187</v>
      </c>
      <c r="I61" s="20" t="s">
        <v>189</v>
      </c>
      <c r="J61" s="21" t="s">
        <v>188</v>
      </c>
      <c r="K61" s="22">
        <v>580</v>
      </c>
    </row>
    <row r="62" spans="1:11" s="2" customFormat="1" ht="118.15" x14ac:dyDescent="0.65">
      <c r="A62" s="17">
        <v>46046</v>
      </c>
      <c r="B62" s="18" t="s">
        <v>190</v>
      </c>
      <c r="C62" s="18" t="s">
        <v>96</v>
      </c>
      <c r="D62" s="19" t="s">
        <v>191</v>
      </c>
      <c r="E62" s="53">
        <v>11</v>
      </c>
      <c r="F62" s="19" t="s">
        <v>97</v>
      </c>
      <c r="G62" s="19">
        <v>2000</v>
      </c>
      <c r="H62" s="20" t="s">
        <v>192</v>
      </c>
      <c r="I62" s="20" t="s">
        <v>200</v>
      </c>
      <c r="J62" s="21" t="s">
        <v>193</v>
      </c>
      <c r="K62" s="22">
        <v>6930</v>
      </c>
    </row>
    <row r="63" spans="1:11" s="2" customFormat="1" ht="118.15" x14ac:dyDescent="0.65">
      <c r="A63" s="17">
        <v>46047</v>
      </c>
      <c r="B63" s="18" t="s">
        <v>194</v>
      </c>
      <c r="C63" s="18" t="s">
        <v>169</v>
      </c>
      <c r="D63" s="19" t="s">
        <v>101</v>
      </c>
      <c r="E63" s="53">
        <v>11</v>
      </c>
      <c r="F63" s="19" t="s">
        <v>186</v>
      </c>
      <c r="G63" s="19">
        <v>1800</v>
      </c>
      <c r="H63" s="20" t="s">
        <v>195</v>
      </c>
      <c r="I63" s="20" t="s">
        <v>201</v>
      </c>
      <c r="J63" s="21" t="s">
        <v>196</v>
      </c>
      <c r="K63" s="22">
        <v>520</v>
      </c>
    </row>
    <row r="64" spans="1:11" s="2" customFormat="1" ht="118.15" x14ac:dyDescent="0.65">
      <c r="A64" s="17">
        <v>46047</v>
      </c>
      <c r="B64" s="18" t="s">
        <v>197</v>
      </c>
      <c r="C64" s="18" t="s">
        <v>169</v>
      </c>
      <c r="D64" s="19" t="s">
        <v>99</v>
      </c>
      <c r="E64" s="53">
        <v>11</v>
      </c>
      <c r="F64" s="19" t="s">
        <v>97</v>
      </c>
      <c r="G64" s="19">
        <v>2200</v>
      </c>
      <c r="H64" s="20" t="s">
        <v>198</v>
      </c>
      <c r="I64" s="20" t="s">
        <v>202</v>
      </c>
      <c r="J64" s="21" t="s">
        <v>199</v>
      </c>
      <c r="K64" s="22">
        <v>450</v>
      </c>
    </row>
    <row r="65" spans="1:11" s="2" customFormat="1" ht="118.15" x14ac:dyDescent="0.65">
      <c r="A65" s="17">
        <v>46054</v>
      </c>
      <c r="B65" s="18" t="s">
        <v>213</v>
      </c>
      <c r="C65" s="18" t="s">
        <v>96</v>
      </c>
      <c r="D65" s="19" t="s">
        <v>101</v>
      </c>
      <c r="E65" s="53">
        <v>11</v>
      </c>
      <c r="F65" s="19" t="s">
        <v>97</v>
      </c>
      <c r="G65" s="19">
        <v>1200</v>
      </c>
      <c r="H65" s="20" t="s">
        <v>222</v>
      </c>
      <c r="I65" s="20" t="s">
        <v>226</v>
      </c>
      <c r="J65" s="21" t="s">
        <v>223</v>
      </c>
      <c r="K65" s="22">
        <v>140</v>
      </c>
    </row>
    <row r="66" spans="1:11" s="2" customFormat="1" ht="118.15" x14ac:dyDescent="0.65">
      <c r="A66" s="17">
        <v>46054</v>
      </c>
      <c r="B66" s="18" t="s">
        <v>216</v>
      </c>
      <c r="C66" s="18" t="s">
        <v>96</v>
      </c>
      <c r="D66" s="19" t="s">
        <v>217</v>
      </c>
      <c r="E66" s="53">
        <v>11</v>
      </c>
      <c r="F66" s="19" t="s">
        <v>186</v>
      </c>
      <c r="G66" s="19">
        <v>1400</v>
      </c>
      <c r="H66" s="20" t="s">
        <v>224</v>
      </c>
      <c r="I66" s="20" t="s">
        <v>227</v>
      </c>
      <c r="J66" s="21" t="s">
        <v>225</v>
      </c>
      <c r="K66" s="22">
        <v>920</v>
      </c>
    </row>
    <row r="67" spans="1:11" s="2" customFormat="1" ht="84.4" x14ac:dyDescent="0.65">
      <c r="A67" s="17">
        <v>46063</v>
      </c>
      <c r="B67" s="18" t="s">
        <v>229</v>
      </c>
      <c r="C67" s="18" t="s">
        <v>96</v>
      </c>
      <c r="D67" s="19" t="s">
        <v>101</v>
      </c>
      <c r="E67" s="53">
        <v>11</v>
      </c>
      <c r="F67" s="19" t="s">
        <v>97</v>
      </c>
      <c r="G67" s="19">
        <v>1800</v>
      </c>
      <c r="H67" s="20" t="s">
        <v>230</v>
      </c>
      <c r="I67" s="20" t="s">
        <v>235</v>
      </c>
      <c r="J67" s="21" t="s">
        <v>231</v>
      </c>
      <c r="K67" s="22">
        <v>1230</v>
      </c>
    </row>
    <row r="68" spans="1:11" s="2" customFormat="1" ht="118.15" x14ac:dyDescent="0.65">
      <c r="A68" s="17">
        <v>46063</v>
      </c>
      <c r="B68" s="18" t="s">
        <v>232</v>
      </c>
      <c r="C68" s="18" t="s">
        <v>96</v>
      </c>
      <c r="D68" s="19" t="s">
        <v>217</v>
      </c>
      <c r="E68" s="53">
        <v>11</v>
      </c>
      <c r="F68" s="19" t="s">
        <v>97</v>
      </c>
      <c r="G68" s="19">
        <v>1600</v>
      </c>
      <c r="H68" s="20" t="s">
        <v>233</v>
      </c>
      <c r="I68" s="20" t="s">
        <v>236</v>
      </c>
      <c r="J68" s="21" t="s">
        <v>234</v>
      </c>
      <c r="K68" s="22">
        <v>0</v>
      </c>
    </row>
    <row r="69" spans="1:11" s="2" customFormat="1" ht="101.25" x14ac:dyDescent="0.65">
      <c r="A69" s="17">
        <v>46064</v>
      </c>
      <c r="B69" s="18" t="s">
        <v>242</v>
      </c>
      <c r="C69" s="18" t="s">
        <v>184</v>
      </c>
      <c r="D69" s="19" t="s">
        <v>185</v>
      </c>
      <c r="E69" s="53">
        <v>11</v>
      </c>
      <c r="F69" s="19" t="s">
        <v>186</v>
      </c>
      <c r="G69" s="19">
        <v>1800</v>
      </c>
      <c r="H69" s="20" t="s">
        <v>251</v>
      </c>
      <c r="I69" s="20" t="s">
        <v>255</v>
      </c>
      <c r="J69" s="21" t="s">
        <v>252</v>
      </c>
      <c r="K69" s="22">
        <v>0</v>
      </c>
    </row>
    <row r="70" spans="1:11" s="2" customFormat="1" ht="101.25" x14ac:dyDescent="0.65">
      <c r="A70" s="17">
        <v>46065</v>
      </c>
      <c r="B70" s="18" t="s">
        <v>245</v>
      </c>
      <c r="C70" s="18" t="s">
        <v>184</v>
      </c>
      <c r="D70" s="19" t="s">
        <v>246</v>
      </c>
      <c r="E70" s="53">
        <v>10</v>
      </c>
      <c r="F70" s="19" t="s">
        <v>186</v>
      </c>
      <c r="G70" s="19">
        <v>2000</v>
      </c>
      <c r="H70" s="20" t="s">
        <v>253</v>
      </c>
      <c r="I70" s="20" t="s">
        <v>256</v>
      </c>
      <c r="J70" s="21" t="s">
        <v>254</v>
      </c>
      <c r="K70" s="22">
        <v>15090</v>
      </c>
    </row>
    <row r="71" spans="1:11" s="2" customFormat="1" ht="101.25" x14ac:dyDescent="0.65">
      <c r="A71" s="17">
        <v>46067</v>
      </c>
      <c r="B71" s="18" t="s">
        <v>257</v>
      </c>
      <c r="C71" s="18" t="s">
        <v>258</v>
      </c>
      <c r="D71" s="19" t="s">
        <v>191</v>
      </c>
      <c r="E71" s="53">
        <v>8</v>
      </c>
      <c r="F71" s="19" t="s">
        <v>259</v>
      </c>
      <c r="G71" s="19">
        <v>3390</v>
      </c>
      <c r="H71" s="20" t="s">
        <v>260</v>
      </c>
      <c r="I71" s="20" t="s">
        <v>265</v>
      </c>
      <c r="J71" s="21" t="s">
        <v>261</v>
      </c>
      <c r="K71" s="22">
        <v>1230</v>
      </c>
    </row>
    <row r="72" spans="1:11" s="2" customFormat="1" ht="118.15" x14ac:dyDescent="0.65">
      <c r="A72" s="17">
        <v>46067</v>
      </c>
      <c r="B72" s="18" t="s">
        <v>262</v>
      </c>
      <c r="C72" s="18" t="s">
        <v>96</v>
      </c>
      <c r="D72" s="19" t="s">
        <v>217</v>
      </c>
      <c r="E72" s="53">
        <v>11</v>
      </c>
      <c r="F72" s="19" t="s">
        <v>97</v>
      </c>
      <c r="G72" s="19">
        <v>1600</v>
      </c>
      <c r="H72" s="20" t="s">
        <v>263</v>
      </c>
      <c r="I72" s="20" t="s">
        <v>266</v>
      </c>
      <c r="J72" s="21" t="s">
        <v>264</v>
      </c>
      <c r="K72" s="22">
        <v>600</v>
      </c>
    </row>
    <row r="73" spans="1:11" s="2" customFormat="1" ht="118.15" x14ac:dyDescent="0.65">
      <c r="A73" s="140">
        <v>46068</v>
      </c>
      <c r="B73" s="147" t="s">
        <v>270</v>
      </c>
      <c r="C73" s="141" t="s">
        <v>271</v>
      </c>
      <c r="D73" s="142" t="s">
        <v>272</v>
      </c>
      <c r="E73" s="143">
        <v>9</v>
      </c>
      <c r="F73" s="142" t="s">
        <v>186</v>
      </c>
      <c r="G73" s="142">
        <v>1800</v>
      </c>
      <c r="H73" s="144" t="s">
        <v>273</v>
      </c>
      <c r="I73" s="144" t="s">
        <v>281</v>
      </c>
      <c r="J73" s="145" t="s">
        <v>274</v>
      </c>
      <c r="K73" s="146">
        <v>0</v>
      </c>
    </row>
    <row r="74" spans="1:11" s="2" customFormat="1" ht="101.25" x14ac:dyDescent="0.65">
      <c r="A74" s="17">
        <v>46068</v>
      </c>
      <c r="B74" s="18" t="s">
        <v>275</v>
      </c>
      <c r="C74" s="18" t="s">
        <v>169</v>
      </c>
      <c r="D74" s="19" t="s">
        <v>101</v>
      </c>
      <c r="E74" s="53">
        <v>11</v>
      </c>
      <c r="F74" s="19" t="s">
        <v>97</v>
      </c>
      <c r="G74" s="19">
        <v>2200</v>
      </c>
      <c r="H74" s="20" t="s">
        <v>276</v>
      </c>
      <c r="I74" s="20" t="s">
        <v>282</v>
      </c>
      <c r="J74" s="21" t="s">
        <v>277</v>
      </c>
      <c r="K74" s="22">
        <v>3130</v>
      </c>
    </row>
    <row r="75" spans="1:11" s="2" customFormat="1" ht="84.4" x14ac:dyDescent="0.65">
      <c r="A75" s="17">
        <v>46068</v>
      </c>
      <c r="B75" s="18" t="s">
        <v>278</v>
      </c>
      <c r="C75" s="18" t="s">
        <v>96</v>
      </c>
      <c r="D75" s="19" t="s">
        <v>217</v>
      </c>
      <c r="E75" s="53">
        <v>11</v>
      </c>
      <c r="F75" s="19" t="s">
        <v>97</v>
      </c>
      <c r="G75" s="19">
        <v>1800</v>
      </c>
      <c r="H75" s="20" t="s">
        <v>279</v>
      </c>
      <c r="I75" s="20" t="s">
        <v>283</v>
      </c>
      <c r="J75" s="21" t="s">
        <v>280</v>
      </c>
      <c r="K75" s="22">
        <v>170</v>
      </c>
    </row>
    <row r="76" spans="1:11" s="2" customFormat="1" ht="118.15" x14ac:dyDescent="0.65">
      <c r="A76" s="17">
        <v>46071</v>
      </c>
      <c r="B76" s="18" t="s">
        <v>291</v>
      </c>
      <c r="C76" s="18" t="s">
        <v>184</v>
      </c>
      <c r="D76" s="19" t="s">
        <v>292</v>
      </c>
      <c r="E76" s="53">
        <v>11</v>
      </c>
      <c r="F76" s="19" t="s">
        <v>186</v>
      </c>
      <c r="G76" s="19">
        <v>1800</v>
      </c>
      <c r="H76" s="20" t="s">
        <v>293</v>
      </c>
      <c r="I76" s="20" t="s">
        <v>295</v>
      </c>
      <c r="J76" s="21" t="s">
        <v>294</v>
      </c>
      <c r="K76" s="22">
        <v>1160</v>
      </c>
    </row>
    <row r="77" spans="1:11" s="2" customFormat="1" ht="118.15" x14ac:dyDescent="0.65">
      <c r="A77" s="17">
        <v>46074</v>
      </c>
      <c r="B77" s="18" t="s">
        <v>300</v>
      </c>
      <c r="C77" s="18" t="s">
        <v>96</v>
      </c>
      <c r="D77" s="19" t="s">
        <v>301</v>
      </c>
      <c r="E77" s="53">
        <v>11</v>
      </c>
      <c r="F77" s="19" t="s">
        <v>97</v>
      </c>
      <c r="G77" s="19">
        <v>1400</v>
      </c>
      <c r="H77" s="20" t="s">
        <v>302</v>
      </c>
      <c r="I77" s="20" t="s">
        <v>307</v>
      </c>
      <c r="J77" s="21" t="s">
        <v>303</v>
      </c>
      <c r="K77" s="22">
        <v>20</v>
      </c>
    </row>
    <row r="78" spans="1:11" s="2" customFormat="1" ht="118.15" x14ac:dyDescent="0.65">
      <c r="A78" s="17">
        <v>46074</v>
      </c>
      <c r="B78" s="18" t="s">
        <v>304</v>
      </c>
      <c r="C78" s="18" t="s">
        <v>96</v>
      </c>
      <c r="D78" s="19" t="s">
        <v>217</v>
      </c>
      <c r="E78" s="53">
        <v>11</v>
      </c>
      <c r="F78" s="19" t="s">
        <v>97</v>
      </c>
      <c r="G78" s="19">
        <v>3400</v>
      </c>
      <c r="H78" s="20" t="s">
        <v>305</v>
      </c>
      <c r="I78" s="20" t="s">
        <v>308</v>
      </c>
      <c r="J78" s="21" t="s">
        <v>306</v>
      </c>
      <c r="K78" s="22">
        <v>0</v>
      </c>
    </row>
    <row r="79" spans="1:11" s="2" customFormat="1" ht="118.15" x14ac:dyDescent="0.65">
      <c r="A79" s="17">
        <v>46075</v>
      </c>
      <c r="B79" s="18" t="s">
        <v>315</v>
      </c>
      <c r="C79" s="18" t="s">
        <v>96</v>
      </c>
      <c r="D79" s="19" t="s">
        <v>191</v>
      </c>
      <c r="E79" s="53">
        <v>11</v>
      </c>
      <c r="F79" s="19" t="s">
        <v>97</v>
      </c>
      <c r="G79" s="19">
        <v>1800</v>
      </c>
      <c r="H79" s="20" t="s">
        <v>324</v>
      </c>
      <c r="I79" s="20" t="s">
        <v>328</v>
      </c>
      <c r="J79" s="21" t="s">
        <v>325</v>
      </c>
      <c r="K79" s="22">
        <v>1060</v>
      </c>
    </row>
    <row r="80" spans="1:11" s="2" customFormat="1" ht="118.15" x14ac:dyDescent="0.65">
      <c r="A80" s="17">
        <v>46075</v>
      </c>
      <c r="B80" s="18" t="s">
        <v>318</v>
      </c>
      <c r="C80" s="18" t="s">
        <v>319</v>
      </c>
      <c r="D80" s="19" t="s">
        <v>217</v>
      </c>
      <c r="E80" s="53">
        <v>11</v>
      </c>
      <c r="F80" s="19" t="s">
        <v>186</v>
      </c>
      <c r="G80" s="19">
        <v>1600</v>
      </c>
      <c r="H80" s="20" t="s">
        <v>326</v>
      </c>
      <c r="I80" s="20" t="s">
        <v>329</v>
      </c>
      <c r="J80" s="21" t="s">
        <v>327</v>
      </c>
      <c r="K80" s="22">
        <v>4680</v>
      </c>
    </row>
    <row r="81" spans="1:11" s="2" customFormat="1" ht="101.25" x14ac:dyDescent="0.65">
      <c r="A81" s="17">
        <v>46076</v>
      </c>
      <c r="B81" s="18" t="s">
        <v>336</v>
      </c>
      <c r="C81" s="18" t="s">
        <v>184</v>
      </c>
      <c r="D81" s="19" t="s">
        <v>337</v>
      </c>
      <c r="E81" s="53">
        <v>7</v>
      </c>
      <c r="F81" s="19" t="s">
        <v>186</v>
      </c>
      <c r="G81" s="19">
        <v>1500</v>
      </c>
      <c r="H81" s="20" t="s">
        <v>338</v>
      </c>
      <c r="I81" s="20" t="s">
        <v>340</v>
      </c>
      <c r="J81" s="21" t="s">
        <v>339</v>
      </c>
      <c r="K81" s="22">
        <v>140</v>
      </c>
    </row>
    <row r="82" spans="1:11" s="2" customFormat="1" ht="118.15" x14ac:dyDescent="0.65">
      <c r="A82" s="17">
        <v>46081</v>
      </c>
      <c r="B82" s="18" t="s">
        <v>344</v>
      </c>
      <c r="C82" s="18" t="s">
        <v>96</v>
      </c>
      <c r="D82" s="19" t="s">
        <v>99</v>
      </c>
      <c r="E82" s="53">
        <v>11</v>
      </c>
      <c r="F82" s="19" t="s">
        <v>97</v>
      </c>
      <c r="G82" s="19">
        <v>1200</v>
      </c>
      <c r="H82" s="20" t="s">
        <v>348</v>
      </c>
      <c r="I82" s="20" t="s">
        <v>350</v>
      </c>
      <c r="J82" s="21" t="s">
        <v>349</v>
      </c>
      <c r="K82" s="22">
        <v>1270</v>
      </c>
    </row>
    <row r="83" spans="1:11" s="2" customFormat="1" ht="118.15" x14ac:dyDescent="0.65">
      <c r="A83" s="17">
        <v>46082</v>
      </c>
      <c r="B83" s="18" t="s">
        <v>365</v>
      </c>
      <c r="C83" s="18" t="s">
        <v>169</v>
      </c>
      <c r="D83" s="19" t="s">
        <v>301</v>
      </c>
      <c r="E83" s="53">
        <v>11</v>
      </c>
      <c r="F83" s="19" t="s">
        <v>97</v>
      </c>
      <c r="G83" s="19">
        <v>1600</v>
      </c>
      <c r="H83" s="20" t="s">
        <v>359</v>
      </c>
      <c r="I83" s="20" t="s">
        <v>363</v>
      </c>
      <c r="J83" s="21" t="s">
        <v>360</v>
      </c>
      <c r="K83" s="22">
        <v>40</v>
      </c>
    </row>
    <row r="84" spans="1:11" s="2" customFormat="1" ht="118.15" x14ac:dyDescent="0.65">
      <c r="A84" s="17">
        <v>46082</v>
      </c>
      <c r="B84" s="18" t="s">
        <v>354</v>
      </c>
      <c r="C84" s="18" t="s">
        <v>169</v>
      </c>
      <c r="D84" s="19" t="s">
        <v>99</v>
      </c>
      <c r="E84" s="53">
        <v>11</v>
      </c>
      <c r="F84" s="19" t="s">
        <v>97</v>
      </c>
      <c r="G84" s="19">
        <v>1800</v>
      </c>
      <c r="H84" s="20" t="s">
        <v>361</v>
      </c>
      <c r="I84" s="20" t="s">
        <v>364</v>
      </c>
      <c r="J84" s="21" t="s">
        <v>362</v>
      </c>
      <c r="K84" s="22">
        <v>1150</v>
      </c>
    </row>
    <row r="85" spans="1:11" s="2" customFormat="1" ht="118.15" x14ac:dyDescent="0.65">
      <c r="A85" s="17">
        <v>46088</v>
      </c>
      <c r="B85" s="18" t="s">
        <v>366</v>
      </c>
      <c r="C85" s="18" t="s">
        <v>169</v>
      </c>
      <c r="D85" s="19" t="s">
        <v>301</v>
      </c>
      <c r="E85" s="53">
        <v>11</v>
      </c>
      <c r="F85" s="19" t="s">
        <v>97</v>
      </c>
      <c r="G85" s="19">
        <v>1400</v>
      </c>
      <c r="H85" s="20" t="s">
        <v>375</v>
      </c>
      <c r="I85" s="20" t="s">
        <v>378</v>
      </c>
      <c r="J85" s="21" t="s">
        <v>368</v>
      </c>
      <c r="K85" s="22">
        <v>810</v>
      </c>
    </row>
    <row r="86" spans="1:11" s="2" customFormat="1" ht="118.15" x14ac:dyDescent="0.65">
      <c r="A86" s="17">
        <v>46088</v>
      </c>
      <c r="B86" s="18" t="s">
        <v>369</v>
      </c>
      <c r="C86" s="18" t="s">
        <v>96</v>
      </c>
      <c r="D86" s="19" t="s">
        <v>99</v>
      </c>
      <c r="E86" s="53">
        <v>11</v>
      </c>
      <c r="F86" s="19" t="s">
        <v>97</v>
      </c>
      <c r="G86" s="19">
        <v>1800</v>
      </c>
      <c r="H86" s="20" t="s">
        <v>376</v>
      </c>
      <c r="I86" s="20" t="s">
        <v>379</v>
      </c>
      <c r="J86" s="21" t="s">
        <v>377</v>
      </c>
      <c r="K86" s="22">
        <v>1830</v>
      </c>
    </row>
    <row r="87" spans="1:11" s="2" customFormat="1" ht="84.4" x14ac:dyDescent="0.65">
      <c r="A87" s="17">
        <v>46089</v>
      </c>
      <c r="B87" s="18" t="s">
        <v>380</v>
      </c>
      <c r="C87" s="18" t="s">
        <v>169</v>
      </c>
      <c r="D87" s="19" t="s">
        <v>99</v>
      </c>
      <c r="E87" s="53">
        <v>11</v>
      </c>
      <c r="F87" s="19" t="s">
        <v>97</v>
      </c>
      <c r="G87" s="19">
        <v>2000</v>
      </c>
      <c r="H87" s="20" t="s">
        <v>381</v>
      </c>
      <c r="I87" s="20" t="s">
        <v>383</v>
      </c>
      <c r="J87" s="21" t="s">
        <v>382</v>
      </c>
      <c r="K87" s="22">
        <v>860</v>
      </c>
    </row>
    <row r="88" spans="1:11" s="2" customFormat="1" ht="101.25" x14ac:dyDescent="0.65">
      <c r="A88" s="17">
        <v>46092</v>
      </c>
      <c r="B88" s="18" t="s">
        <v>386</v>
      </c>
      <c r="C88" s="18" t="s">
        <v>387</v>
      </c>
      <c r="D88" s="19" t="s">
        <v>185</v>
      </c>
      <c r="E88" s="53">
        <v>11</v>
      </c>
      <c r="F88" s="19" t="s">
        <v>186</v>
      </c>
      <c r="G88" s="19">
        <v>2400</v>
      </c>
      <c r="H88" s="20" t="s">
        <v>391</v>
      </c>
      <c r="I88" s="20" t="s">
        <v>393</v>
      </c>
      <c r="J88" s="21" t="s">
        <v>392</v>
      </c>
      <c r="K88" s="22">
        <v>5050</v>
      </c>
    </row>
    <row r="89" spans="1:11" s="2" customFormat="1" ht="84.4" x14ac:dyDescent="0.65">
      <c r="A89" s="17">
        <v>46095</v>
      </c>
      <c r="B89" s="18" t="s">
        <v>394</v>
      </c>
      <c r="C89" s="18" t="s">
        <v>395</v>
      </c>
      <c r="D89" s="19" t="s">
        <v>301</v>
      </c>
      <c r="E89" s="53">
        <v>8</v>
      </c>
      <c r="F89" s="19" t="s">
        <v>259</v>
      </c>
      <c r="G89" s="19">
        <v>3900</v>
      </c>
      <c r="H89" s="20" t="s">
        <v>396</v>
      </c>
      <c r="I89" s="20" t="s">
        <v>398</v>
      </c>
      <c r="J89" s="21" t="s">
        <v>397</v>
      </c>
      <c r="K89" s="22">
        <v>950</v>
      </c>
    </row>
    <row r="90" spans="1:11" s="2" customFormat="1" ht="118.15" x14ac:dyDescent="0.65">
      <c r="A90" s="17">
        <v>46096</v>
      </c>
      <c r="B90" s="18" t="s">
        <v>401</v>
      </c>
      <c r="C90" s="18" t="s">
        <v>169</v>
      </c>
      <c r="D90" s="19" t="s">
        <v>402</v>
      </c>
      <c r="E90" s="53">
        <v>11</v>
      </c>
      <c r="F90" s="19" t="s">
        <v>97</v>
      </c>
      <c r="G90" s="19">
        <v>2000</v>
      </c>
      <c r="H90" s="20" t="s">
        <v>410</v>
      </c>
      <c r="I90" s="20" t="s">
        <v>414</v>
      </c>
      <c r="J90" s="21" t="s">
        <v>411</v>
      </c>
      <c r="K90" s="22">
        <v>4880</v>
      </c>
    </row>
    <row r="91" spans="1:11" s="2" customFormat="1" ht="118.15" x14ac:dyDescent="0.65">
      <c r="A91" s="17">
        <v>46096</v>
      </c>
      <c r="B91" s="18" t="s">
        <v>405</v>
      </c>
      <c r="C91" s="18" t="s">
        <v>169</v>
      </c>
      <c r="D91" s="19" t="s">
        <v>99</v>
      </c>
      <c r="E91" s="53">
        <v>11</v>
      </c>
      <c r="F91" s="19" t="s">
        <v>97</v>
      </c>
      <c r="G91" s="19">
        <v>1800</v>
      </c>
      <c r="H91" s="20" t="s">
        <v>412</v>
      </c>
      <c r="I91" s="20" t="s">
        <v>415</v>
      </c>
      <c r="J91" s="21" t="s">
        <v>413</v>
      </c>
      <c r="K91" s="22">
        <v>0</v>
      </c>
    </row>
    <row r="92" spans="1:11" s="2" customFormat="1" ht="118.15" x14ac:dyDescent="0.65">
      <c r="A92" s="17">
        <v>46102</v>
      </c>
      <c r="B92" s="18" t="s">
        <v>416</v>
      </c>
      <c r="C92" s="18" t="s">
        <v>96</v>
      </c>
      <c r="D92" s="19" t="s">
        <v>402</v>
      </c>
      <c r="E92" s="53">
        <v>11</v>
      </c>
      <c r="F92" s="19" t="s">
        <v>97</v>
      </c>
      <c r="G92" s="19">
        <v>1400</v>
      </c>
      <c r="H92" s="20" t="s">
        <v>417</v>
      </c>
      <c r="I92" s="20" t="s">
        <v>422</v>
      </c>
      <c r="J92" s="21" t="s">
        <v>418</v>
      </c>
      <c r="K92" s="22">
        <v>4570</v>
      </c>
    </row>
    <row r="93" spans="1:11" s="2" customFormat="1" ht="118.15" x14ac:dyDescent="0.65">
      <c r="A93" s="17">
        <v>46102</v>
      </c>
      <c r="B93" s="18" t="s">
        <v>419</v>
      </c>
      <c r="C93" s="18" t="s">
        <v>96</v>
      </c>
      <c r="D93" s="19" t="s">
        <v>99</v>
      </c>
      <c r="E93" s="53">
        <v>11</v>
      </c>
      <c r="F93" s="19" t="s">
        <v>97</v>
      </c>
      <c r="G93" s="19">
        <v>1800</v>
      </c>
      <c r="H93" s="20" t="s">
        <v>420</v>
      </c>
      <c r="I93" s="20" t="s">
        <v>423</v>
      </c>
      <c r="J93" s="21" t="s">
        <v>421</v>
      </c>
      <c r="K93" s="22">
        <v>880</v>
      </c>
    </row>
    <row r="94" spans="1:11" s="2" customFormat="1" ht="118.15" x14ac:dyDescent="0.65">
      <c r="A94" s="17">
        <v>46103</v>
      </c>
      <c r="B94" s="18" t="s">
        <v>430</v>
      </c>
      <c r="C94" s="18" t="s">
        <v>96</v>
      </c>
      <c r="D94" s="19" t="s">
        <v>402</v>
      </c>
      <c r="E94" s="53">
        <v>11</v>
      </c>
      <c r="F94" s="19" t="s">
        <v>97</v>
      </c>
      <c r="G94" s="19">
        <v>1400</v>
      </c>
      <c r="H94" s="20" t="s">
        <v>438</v>
      </c>
      <c r="I94" s="20" t="s">
        <v>441</v>
      </c>
      <c r="J94" s="21" t="s">
        <v>439</v>
      </c>
      <c r="K94" s="22">
        <v>0</v>
      </c>
    </row>
    <row r="95" spans="1:11" s="2" customFormat="1" ht="84.4" x14ac:dyDescent="0.65">
      <c r="A95" s="17">
        <v>46103</v>
      </c>
      <c r="B95" s="18" t="s">
        <v>433</v>
      </c>
      <c r="C95" s="18" t="s">
        <v>169</v>
      </c>
      <c r="D95" s="19" t="s">
        <v>301</v>
      </c>
      <c r="E95" s="53">
        <v>11</v>
      </c>
      <c r="F95" s="19" t="s">
        <v>97</v>
      </c>
      <c r="G95" s="19">
        <v>3000</v>
      </c>
      <c r="H95" s="20" t="s">
        <v>440</v>
      </c>
      <c r="I95" s="20" t="s">
        <v>442</v>
      </c>
      <c r="J95" s="21" t="s">
        <v>435</v>
      </c>
      <c r="K95" s="22">
        <v>1490</v>
      </c>
    </row>
    <row r="96" spans="1:11" s="2" customFormat="1" ht="101.25" x14ac:dyDescent="0.65">
      <c r="A96" s="17">
        <v>46105</v>
      </c>
      <c r="B96" s="18" t="s">
        <v>443</v>
      </c>
      <c r="C96" s="18" t="s">
        <v>184</v>
      </c>
      <c r="D96" s="19" t="s">
        <v>444</v>
      </c>
      <c r="E96" s="53">
        <v>4</v>
      </c>
      <c r="F96" s="19" t="s">
        <v>186</v>
      </c>
      <c r="G96" s="19">
        <v>1400</v>
      </c>
      <c r="H96" s="20" t="s">
        <v>445</v>
      </c>
      <c r="I96" s="20" t="s">
        <v>447</v>
      </c>
      <c r="J96" s="21" t="s">
        <v>446</v>
      </c>
      <c r="K96" s="22">
        <v>900</v>
      </c>
    </row>
    <row r="97" spans="1:11" s="2" customFormat="1" ht="67.5" x14ac:dyDescent="0.65">
      <c r="A97" s="17">
        <v>46106</v>
      </c>
      <c r="B97" s="18" t="s">
        <v>451</v>
      </c>
      <c r="C97" s="18" t="s">
        <v>387</v>
      </c>
      <c r="D97" s="19" t="s">
        <v>292</v>
      </c>
      <c r="E97" s="53">
        <v>11</v>
      </c>
      <c r="F97" s="19" t="s">
        <v>186</v>
      </c>
      <c r="G97" s="19">
        <v>1700</v>
      </c>
      <c r="H97" s="20" t="s">
        <v>455</v>
      </c>
      <c r="I97" s="20" t="s">
        <v>456</v>
      </c>
      <c r="J97" s="21" t="s">
        <v>453</v>
      </c>
      <c r="K97" s="22">
        <v>1350</v>
      </c>
    </row>
    <row r="98" spans="1:11" s="2" customFormat="1" ht="67.5" x14ac:dyDescent="0.65">
      <c r="A98" s="17">
        <v>46109</v>
      </c>
      <c r="B98" s="18" t="s">
        <v>457</v>
      </c>
      <c r="C98" s="18" t="s">
        <v>96</v>
      </c>
      <c r="D98" s="19" t="s">
        <v>301</v>
      </c>
      <c r="E98" s="53">
        <v>11</v>
      </c>
      <c r="F98" s="19" t="s">
        <v>97</v>
      </c>
      <c r="G98" s="19">
        <v>1800</v>
      </c>
      <c r="H98" s="20" t="s">
        <v>465</v>
      </c>
      <c r="I98" s="20" t="s">
        <v>468</v>
      </c>
      <c r="J98" s="21" t="s">
        <v>459</v>
      </c>
      <c r="K98" s="22">
        <v>550</v>
      </c>
    </row>
    <row r="99" spans="1:11" s="2" customFormat="1" ht="118.15" x14ac:dyDescent="0.65">
      <c r="A99" s="17">
        <v>46109</v>
      </c>
      <c r="B99" s="18" t="s">
        <v>460</v>
      </c>
      <c r="C99" s="18" t="s">
        <v>169</v>
      </c>
      <c r="D99" s="19" t="s">
        <v>99</v>
      </c>
      <c r="E99" s="53">
        <v>11</v>
      </c>
      <c r="F99" s="19" t="s">
        <v>97</v>
      </c>
      <c r="G99" s="19">
        <v>2500</v>
      </c>
      <c r="H99" s="20" t="s">
        <v>466</v>
      </c>
      <c r="I99" s="20" t="s">
        <v>469</v>
      </c>
      <c r="J99" s="21" t="s">
        <v>467</v>
      </c>
      <c r="K99" s="22">
        <v>3160</v>
      </c>
    </row>
    <row r="100" spans="1:11" s="2" customFormat="1" ht="118.15" x14ac:dyDescent="0.65">
      <c r="A100" s="17">
        <v>46110</v>
      </c>
      <c r="B100" s="18" t="s">
        <v>470</v>
      </c>
      <c r="C100" s="18" t="s">
        <v>96</v>
      </c>
      <c r="D100" s="19" t="s">
        <v>99</v>
      </c>
      <c r="E100" s="53">
        <v>11</v>
      </c>
      <c r="F100" s="19" t="s">
        <v>186</v>
      </c>
      <c r="G100" s="19">
        <v>1800</v>
      </c>
      <c r="H100" s="20" t="s">
        <v>478</v>
      </c>
      <c r="I100" s="20" t="s">
        <v>482</v>
      </c>
      <c r="J100" s="21" t="s">
        <v>479</v>
      </c>
      <c r="K100" s="22">
        <v>920</v>
      </c>
    </row>
    <row r="101" spans="1:11" s="2" customFormat="1" ht="118.15" x14ac:dyDescent="0.65">
      <c r="A101" s="17">
        <v>46110</v>
      </c>
      <c r="B101" s="18" t="s">
        <v>473</v>
      </c>
      <c r="C101" s="18" t="s">
        <v>319</v>
      </c>
      <c r="D101" s="19" t="s">
        <v>402</v>
      </c>
      <c r="E101" s="53">
        <v>11</v>
      </c>
      <c r="F101" s="19" t="s">
        <v>97</v>
      </c>
      <c r="G101" s="19">
        <v>1200</v>
      </c>
      <c r="H101" s="20" t="s">
        <v>480</v>
      </c>
      <c r="I101" s="20" t="s">
        <v>483</v>
      </c>
      <c r="J101" s="21" t="s">
        <v>481</v>
      </c>
      <c r="K101" s="22">
        <v>0</v>
      </c>
    </row>
    <row r="102" spans="1:11" s="2" customFormat="1" x14ac:dyDescent="0.65">
      <c r="A102" s="17"/>
      <c r="B102" s="18"/>
      <c r="C102" s="18"/>
      <c r="D102" s="19"/>
      <c r="E102" s="53"/>
      <c r="F102" s="19"/>
      <c r="G102" s="19"/>
      <c r="H102" s="20"/>
      <c r="I102" s="20"/>
      <c r="J102" s="21"/>
      <c r="K102" s="22"/>
    </row>
    <row r="103" spans="1:11" s="2" customFormat="1" x14ac:dyDescent="0.65">
      <c r="A103" s="23" t="s">
        <v>126</v>
      </c>
      <c r="B103" s="6" t="s">
        <v>2</v>
      </c>
      <c r="C103" s="5">
        <f>COUNTA($C55:$C102)-COUNTIF($J55:$J102,"競走不成立")</f>
        <v>47</v>
      </c>
      <c r="D103" s="3"/>
      <c r="F103" s="7" t="s">
        <v>118</v>
      </c>
      <c r="G103" s="5">
        <f>COUNTIFS($I55:$I102,"*１着*",$I55:$I102,"*２着*")</f>
        <v>24</v>
      </c>
      <c r="H103" s="8">
        <f>IFERROR(G103/C103,0)</f>
        <v>0.51063829787234039</v>
      </c>
      <c r="J103" s="9" t="s">
        <v>124</v>
      </c>
      <c r="K103" s="10">
        <f>SUM($K55:$K102)</f>
        <v>79980</v>
      </c>
    </row>
    <row r="104" spans="1:11" s="2" customFormat="1" x14ac:dyDescent="0.65">
      <c r="A104" s="23"/>
      <c r="B104" s="7" t="s">
        <v>119</v>
      </c>
      <c r="C104" s="5">
        <f>COUNTIF($I55:$I102,"*１着*")</f>
        <v>37</v>
      </c>
      <c r="D104" s="8">
        <f>IFERROR(C104/C103,0)</f>
        <v>0.78723404255319152</v>
      </c>
      <c r="F104" s="7" t="s">
        <v>117</v>
      </c>
      <c r="G104" s="5">
        <f>COUNTIFS($I55:$I102,"１着*",$I55:$I102,"*２着*")</f>
        <v>9</v>
      </c>
      <c r="H104" s="8">
        <f>IFERROR(G104/C103,0)</f>
        <v>0.19148936170212766</v>
      </c>
      <c r="J104" s="9" t="s">
        <v>123</v>
      </c>
      <c r="K104" s="10">
        <f>IFERROR(ROUND(AVERAGE($K55:$K102),0),0)</f>
        <v>1702</v>
      </c>
    </row>
    <row r="105" spans="1:11" s="2" customFormat="1" x14ac:dyDescent="0.65">
      <c r="A105" s="23"/>
      <c r="B105" s="9" t="s">
        <v>120</v>
      </c>
      <c r="C105" s="5">
        <f>$C104+COUNTIF($I55:$I102,"*２着*")+COUNTIF($I55:$I102,"*３着*")-$C106-$G105</f>
        <v>45</v>
      </c>
      <c r="D105" s="8">
        <f>IFERROR(C105/C103,0)</f>
        <v>0.95744680851063835</v>
      </c>
      <c r="F105" s="7" t="s">
        <v>115</v>
      </c>
      <c r="G105" s="5">
        <f>COUNTIFS($I55:$I102,"*１着*",$I55:$I102,"*２着*",$I55:$I102,"*３着*")</f>
        <v>19</v>
      </c>
      <c r="H105" s="8">
        <f>IFERROR(G105/C103,0)</f>
        <v>0.40425531914893614</v>
      </c>
      <c r="J105" s="9" t="s">
        <v>122</v>
      </c>
      <c r="K105" s="57">
        <f>IFERROR(ROUND(SQRT(SUMSQ($K55:$K102)/$C103),0),0)</f>
        <v>3099</v>
      </c>
    </row>
    <row r="106" spans="1:11" s="2" customFormat="1" x14ac:dyDescent="0.65">
      <c r="A106" s="23"/>
      <c r="B106" s="9" t="s">
        <v>35</v>
      </c>
      <c r="C106" s="5">
        <f>G103+COUNTIFS($I55:$I102,"*１着*",$I55:$I102,"*３着*")+COUNTIFS($I55:$I102,"*２着*",$I55:$I102,"*３着*")-(G105*2)</f>
        <v>39</v>
      </c>
      <c r="D106" s="8">
        <f>IFERROR(C106/C103,0)</f>
        <v>0.82978723404255317</v>
      </c>
      <c r="F106" s="7" t="s">
        <v>116</v>
      </c>
      <c r="G106" s="5">
        <f>COUNTIFS($I55:$I102,"１着
２着*",$I55:$I102,"*３着*")</f>
        <v>3</v>
      </c>
      <c r="H106" s="8">
        <f>IFERROR(G106/C103,0)</f>
        <v>6.3829787234042548E-2</v>
      </c>
      <c r="J106" s="9" t="s">
        <v>121</v>
      </c>
      <c r="K106" s="57">
        <f>IFERROR(ROUND(K103+((K105*AVERAGEIFS(C:C,C:C,"&gt;0",B:B,"=予想回数")*C103*9)/((C103*8)+レース別成績!$B$52)),0),0)</f>
        <v>178115</v>
      </c>
    </row>
    <row r="107" spans="1:11" s="2" customFormat="1" x14ac:dyDescent="0.65">
      <c r="A107" s="12" t="s">
        <v>146</v>
      </c>
      <c r="B107" s="12"/>
      <c r="C107" s="12"/>
      <c r="D107" s="12"/>
      <c r="E107" s="12"/>
      <c r="F107" s="12"/>
      <c r="G107" s="12"/>
      <c r="H107" s="12"/>
      <c r="I107" s="12"/>
      <c r="J107" s="12"/>
      <c r="K107" s="13"/>
    </row>
    <row r="108" spans="1:11" s="2" customFormat="1" x14ac:dyDescent="0.65">
      <c r="A108" s="11" t="s">
        <v>18</v>
      </c>
      <c r="B108" s="14" t="s">
        <v>19</v>
      </c>
      <c r="C108" s="14" t="s">
        <v>20</v>
      </c>
      <c r="D108" s="14" t="s">
        <v>60</v>
      </c>
      <c r="E108" s="14" t="s">
        <v>83</v>
      </c>
      <c r="F108" s="14" t="s">
        <v>59</v>
      </c>
      <c r="G108" s="14" t="s">
        <v>58</v>
      </c>
      <c r="H108" s="14" t="s">
        <v>21</v>
      </c>
      <c r="I108" s="14" t="s">
        <v>22</v>
      </c>
      <c r="J108" s="15" t="s">
        <v>23</v>
      </c>
      <c r="K108" s="16" t="s">
        <v>24</v>
      </c>
    </row>
    <row r="109" spans="1:11" s="2" customFormat="1" ht="67.5" x14ac:dyDescent="0.65">
      <c r="A109" s="17">
        <v>46033</v>
      </c>
      <c r="B109" s="18" t="s">
        <v>148</v>
      </c>
      <c r="C109" s="18" t="s">
        <v>96</v>
      </c>
      <c r="D109" s="19" t="s">
        <v>99</v>
      </c>
      <c r="E109" s="4">
        <v>11</v>
      </c>
      <c r="F109" s="19" t="s">
        <v>97</v>
      </c>
      <c r="G109" s="19">
        <v>1600</v>
      </c>
      <c r="H109" s="20" t="s">
        <v>155</v>
      </c>
      <c r="I109" s="20" t="s">
        <v>157</v>
      </c>
      <c r="J109" s="21" t="s">
        <v>156</v>
      </c>
      <c r="K109" s="22">
        <v>680</v>
      </c>
    </row>
    <row r="110" spans="1:11" s="2" customFormat="1" ht="67.5" x14ac:dyDescent="0.65">
      <c r="A110" s="17">
        <v>46034</v>
      </c>
      <c r="B110" s="18" t="s">
        <v>158</v>
      </c>
      <c r="C110" s="18" t="s">
        <v>96</v>
      </c>
      <c r="D110" s="19" t="s">
        <v>101</v>
      </c>
      <c r="E110" s="53">
        <v>11</v>
      </c>
      <c r="F110" s="19" t="s">
        <v>97</v>
      </c>
      <c r="G110" s="19">
        <v>1600</v>
      </c>
      <c r="H110" s="20" t="s">
        <v>165</v>
      </c>
      <c r="I110" s="20" t="s">
        <v>166</v>
      </c>
      <c r="J110" s="21" t="s">
        <v>167</v>
      </c>
      <c r="K110" s="22">
        <v>180</v>
      </c>
    </row>
    <row r="111" spans="1:11" s="2" customFormat="1" ht="67.5" x14ac:dyDescent="0.65">
      <c r="A111" s="17">
        <v>46075</v>
      </c>
      <c r="B111" s="18" t="s">
        <v>318</v>
      </c>
      <c r="C111" s="18" t="s">
        <v>319</v>
      </c>
      <c r="D111" s="19" t="s">
        <v>217</v>
      </c>
      <c r="E111" s="53">
        <v>11</v>
      </c>
      <c r="F111" s="19" t="s">
        <v>186</v>
      </c>
      <c r="G111" s="19">
        <v>1600</v>
      </c>
      <c r="H111" s="20" t="s">
        <v>330</v>
      </c>
      <c r="I111" s="20" t="s">
        <v>332</v>
      </c>
      <c r="J111" s="21" t="s">
        <v>331</v>
      </c>
      <c r="K111" s="22">
        <v>30</v>
      </c>
    </row>
    <row r="112" spans="1:11" s="2" customFormat="1" x14ac:dyDescent="0.65">
      <c r="A112" s="17"/>
      <c r="B112" s="18"/>
      <c r="C112" s="18"/>
      <c r="D112" s="19"/>
      <c r="E112" s="53"/>
      <c r="F112" s="19"/>
      <c r="G112" s="19"/>
      <c r="H112" s="20"/>
      <c r="I112" s="20"/>
      <c r="J112" s="21"/>
      <c r="K112" s="22"/>
    </row>
    <row r="113" spans="1:11" s="2" customFormat="1" x14ac:dyDescent="0.65">
      <c r="A113" s="23" t="s">
        <v>147</v>
      </c>
      <c r="B113" s="6" t="s">
        <v>2</v>
      </c>
      <c r="C113" s="5">
        <f>COUNTA($C109:$C112)-COUNTIF($J109:$J112,"競走不成立")</f>
        <v>3</v>
      </c>
      <c r="D113" s="3"/>
      <c r="F113" s="7" t="s">
        <v>118</v>
      </c>
      <c r="G113" s="5">
        <f>COUNTIFS($I109:$I112,"*１着*",$I109:$I112,"*２着*")</f>
        <v>0</v>
      </c>
      <c r="H113" s="8">
        <f>IFERROR(G113/C113,0)</f>
        <v>0</v>
      </c>
      <c r="J113" s="9" t="s">
        <v>124</v>
      </c>
      <c r="K113" s="10">
        <f>SUM($K109:$K112)</f>
        <v>890</v>
      </c>
    </row>
    <row r="114" spans="1:11" s="2" customFormat="1" x14ac:dyDescent="0.65">
      <c r="A114" s="23"/>
      <c r="B114" s="7" t="s">
        <v>119</v>
      </c>
      <c r="C114" s="5">
        <f>COUNTIF($I109:$I112,"*１着*")</f>
        <v>0</v>
      </c>
      <c r="D114" s="8">
        <f>IFERROR(C114/C113,0)</f>
        <v>0</v>
      </c>
      <c r="F114" s="7" t="s">
        <v>117</v>
      </c>
      <c r="G114" s="5">
        <f>COUNTIFS($I109:$I112,"１着*",$I109:$I112,"*２着*")</f>
        <v>0</v>
      </c>
      <c r="H114" s="8">
        <f>IFERROR(G114/C113,0)</f>
        <v>0</v>
      </c>
      <c r="J114" s="9" t="s">
        <v>123</v>
      </c>
      <c r="K114" s="10">
        <f>IFERROR(ROUND(AVERAGE($K109:$K112),0),0)</f>
        <v>297</v>
      </c>
    </row>
    <row r="115" spans="1:11" s="2" customFormat="1" x14ac:dyDescent="0.65">
      <c r="A115" s="23"/>
      <c r="B115" s="9" t="s">
        <v>120</v>
      </c>
      <c r="C115" s="5">
        <f>$C114+COUNTIF($I109:$I112,"*２着*")+COUNTIF($I109:$I112,"*３着*")-$C116-$G115</f>
        <v>3</v>
      </c>
      <c r="D115" s="8">
        <f>IFERROR(C115/C113,0)</f>
        <v>1</v>
      </c>
      <c r="F115" s="7" t="s">
        <v>115</v>
      </c>
      <c r="G115" s="5">
        <f>COUNTIFS($I109:$I112,"*１着*",$I109:$I112,"*２着*",$I109:$I112,"*３着*")</f>
        <v>0</v>
      </c>
      <c r="H115" s="8">
        <f>IFERROR(G115/C113,0)</f>
        <v>0</v>
      </c>
      <c r="J115" s="9" t="s">
        <v>122</v>
      </c>
      <c r="K115" s="57">
        <f>IFERROR(ROUND(SQRT(SUMSQ($K109:$K112)/$C113),0),0)</f>
        <v>406</v>
      </c>
    </row>
    <row r="116" spans="1:11" s="2" customFormat="1" x14ac:dyDescent="0.65">
      <c r="A116" s="23"/>
      <c r="B116" s="9" t="s">
        <v>35</v>
      </c>
      <c r="C116" s="5">
        <f>G113+COUNTIFS($I109:$I112,"*１着*",$I109:$I112,"*３着*")+COUNTIFS($I109:$I112,"*２着*",$I109:$I112,"*３着*")-(G115*2)</f>
        <v>0</v>
      </c>
      <c r="D116" s="8">
        <f>IFERROR(C116/C113,0)</f>
        <v>0</v>
      </c>
      <c r="F116" s="7" t="s">
        <v>116</v>
      </c>
      <c r="G116" s="5">
        <f>COUNTIFS($I109:$I112,"１着
２着*",$I109:$I112,"*３着*")</f>
        <v>0</v>
      </c>
      <c r="H116" s="8">
        <f>IFERROR(G116/C113,0)</f>
        <v>0</v>
      </c>
      <c r="J116" s="9" t="s">
        <v>121</v>
      </c>
      <c r="K116" s="57">
        <f>IFERROR(ROUND(K113+((K115*AVERAGEIFS(C:C,C:C,"&gt;0",B:B,"=予想回数")*C113*9)/((C113*8)+レース別成績!$B$52)),0),0)</f>
        <v>5779</v>
      </c>
    </row>
    <row r="117" spans="1:11" s="2" customFormat="1" x14ac:dyDescent="0.65">
      <c r="A117" s="12" t="s">
        <v>133</v>
      </c>
      <c r="B117" s="12"/>
      <c r="C117" s="12"/>
      <c r="D117" s="12"/>
      <c r="E117" s="12"/>
      <c r="F117" s="12"/>
      <c r="G117" s="12"/>
      <c r="H117" s="12"/>
      <c r="I117" s="12"/>
      <c r="J117" s="12"/>
      <c r="K117" s="13"/>
    </row>
    <row r="118" spans="1:11" s="2" customFormat="1" x14ac:dyDescent="0.65">
      <c r="A118" s="11" t="s">
        <v>18</v>
      </c>
      <c r="B118" s="14" t="s">
        <v>19</v>
      </c>
      <c r="C118" s="14" t="s">
        <v>20</v>
      </c>
      <c r="D118" s="14" t="s">
        <v>60</v>
      </c>
      <c r="E118" s="14" t="s">
        <v>83</v>
      </c>
      <c r="F118" s="14" t="s">
        <v>59</v>
      </c>
      <c r="G118" s="14" t="s">
        <v>58</v>
      </c>
      <c r="H118" s="14" t="s">
        <v>21</v>
      </c>
      <c r="I118" s="14" t="s">
        <v>22</v>
      </c>
      <c r="J118" s="15" t="s">
        <v>23</v>
      </c>
      <c r="K118" s="16" t="s">
        <v>24</v>
      </c>
    </row>
    <row r="119" spans="1:11" s="2" customFormat="1" x14ac:dyDescent="0.65">
      <c r="A119" s="17"/>
      <c r="B119" s="18"/>
      <c r="C119" s="18"/>
      <c r="D119" s="19"/>
      <c r="E119" s="4"/>
      <c r="F119" s="19"/>
      <c r="G119" s="19"/>
      <c r="H119" s="20"/>
      <c r="I119" s="20"/>
      <c r="J119" s="21"/>
      <c r="K119" s="22"/>
    </row>
    <row r="120" spans="1:11" s="2" customFormat="1" x14ac:dyDescent="0.65">
      <c r="A120" s="17"/>
      <c r="B120" s="18"/>
      <c r="C120" s="18"/>
      <c r="D120" s="19"/>
      <c r="E120" s="53"/>
      <c r="F120" s="19"/>
      <c r="G120" s="19"/>
      <c r="H120" s="20"/>
      <c r="I120" s="20"/>
      <c r="J120" s="21"/>
      <c r="K120" s="22"/>
    </row>
    <row r="121" spans="1:11" s="2" customFormat="1" x14ac:dyDescent="0.65">
      <c r="A121" s="23" t="s">
        <v>131</v>
      </c>
      <c r="B121" s="6" t="s">
        <v>2</v>
      </c>
      <c r="C121" s="5">
        <f>COUNTA($C119:$C120)-COUNTIF($J119:$J120,"競走不成立")</f>
        <v>0</v>
      </c>
      <c r="D121" s="3"/>
      <c r="F121" s="7" t="s">
        <v>118</v>
      </c>
      <c r="G121" s="5">
        <f>COUNTIFS($I119:$I120,"*１着*",$I119:$I120,"*２着*")</f>
        <v>0</v>
      </c>
      <c r="H121" s="8">
        <f>IFERROR(G121/C121,0)</f>
        <v>0</v>
      </c>
      <c r="J121" s="9" t="s">
        <v>124</v>
      </c>
      <c r="K121" s="10">
        <f>SUM($K119:$K120)</f>
        <v>0</v>
      </c>
    </row>
    <row r="122" spans="1:11" s="2" customFormat="1" x14ac:dyDescent="0.65">
      <c r="A122" s="23"/>
      <c r="B122" s="7" t="s">
        <v>119</v>
      </c>
      <c r="C122" s="5">
        <f>COUNTIF($I119:$I120,"*１着*")</f>
        <v>0</v>
      </c>
      <c r="D122" s="8">
        <f>IFERROR(C122/C121,0)</f>
        <v>0</v>
      </c>
      <c r="F122" s="7" t="s">
        <v>117</v>
      </c>
      <c r="G122" s="5">
        <f>COUNTIFS($I119:$I120,"１着*",$I119:$I120,"*２着*")</f>
        <v>0</v>
      </c>
      <c r="H122" s="8">
        <f>IFERROR(G122/C121,0)</f>
        <v>0</v>
      </c>
      <c r="J122" s="9" t="s">
        <v>123</v>
      </c>
      <c r="K122" s="10">
        <f>IFERROR(ROUND(AVERAGE($K119:$K120),0),0)</f>
        <v>0</v>
      </c>
    </row>
    <row r="123" spans="1:11" s="2" customFormat="1" x14ac:dyDescent="0.65">
      <c r="A123" s="23"/>
      <c r="B123" s="9" t="s">
        <v>120</v>
      </c>
      <c r="C123" s="5">
        <f>$C122+COUNTIF($I119:$I120,"*２着*")+COUNTIF($I119:$I120,"*３着*")-$C124-$G123</f>
        <v>0</v>
      </c>
      <c r="D123" s="8">
        <f>IFERROR(C123/C121,0)</f>
        <v>0</v>
      </c>
      <c r="F123" s="7" t="s">
        <v>115</v>
      </c>
      <c r="G123" s="5">
        <f>COUNTIFS($I119:$I120,"*１着*",$I119:$I120,"*２着*",$I119:$I120,"*３着*")</f>
        <v>0</v>
      </c>
      <c r="H123" s="8">
        <f>IFERROR(G123/C121,0)</f>
        <v>0</v>
      </c>
      <c r="J123" s="9" t="s">
        <v>122</v>
      </c>
      <c r="K123" s="57">
        <f>IFERROR(ROUND(SQRT(SUMSQ($K119:$K120)/$C121),0),0)</f>
        <v>0</v>
      </c>
    </row>
    <row r="124" spans="1:11" s="2" customFormat="1" x14ac:dyDescent="0.65">
      <c r="A124" s="23"/>
      <c r="B124" s="9" t="s">
        <v>35</v>
      </c>
      <c r="C124" s="5">
        <f>G121+COUNTIFS($I119:$I120,"*１着*",$I119:$I120,"*３着*")+COUNTIFS($I119:$I120,"*２着*",$I119:$I120,"*３着*")-(G123*2)</f>
        <v>0</v>
      </c>
      <c r="D124" s="8">
        <f>IFERROR(C124/C121,0)</f>
        <v>0</v>
      </c>
      <c r="F124" s="7" t="s">
        <v>116</v>
      </c>
      <c r="G124" s="5">
        <f>COUNTIFS($I119:$I120,"１着
２着*",$I119:$I120,"*３着*")</f>
        <v>0</v>
      </c>
      <c r="H124" s="8">
        <f>IFERROR(G124/C121,0)</f>
        <v>0</v>
      </c>
      <c r="J124" s="9" t="s">
        <v>121</v>
      </c>
      <c r="K124" s="57">
        <f>IFERROR(ROUND(K121+((K123*AVERAGEIFS(C:C,C:C,"&gt;0",B:B,"=予想回数")*C121*9)/((C121*8)+レース別成績!$B$52)),0),0)</f>
        <v>0</v>
      </c>
    </row>
    <row r="125" spans="1:11" s="2" customFormat="1" x14ac:dyDescent="0.65">
      <c r="K125" s="10"/>
    </row>
    <row r="126" spans="1:11" s="2" customFormat="1" x14ac:dyDescent="0.65">
      <c r="K126" s="10"/>
    </row>
    <row r="127" spans="1:11" s="2" customFormat="1" x14ac:dyDescent="0.65">
      <c r="K127" s="10"/>
    </row>
    <row r="128" spans="1:11" s="2" customFormat="1" x14ac:dyDescent="0.65">
      <c r="K128" s="10"/>
    </row>
    <row r="129" spans="11:11" s="2" customFormat="1" x14ac:dyDescent="0.65">
      <c r="K129" s="10"/>
    </row>
    <row r="130" spans="11:11" s="2" customFormat="1" x14ac:dyDescent="0.65">
      <c r="K130" s="10"/>
    </row>
    <row r="131" spans="11:11" s="2" customFormat="1" x14ac:dyDescent="0.65">
      <c r="K131" s="10"/>
    </row>
    <row r="132" spans="11:11" s="2" customFormat="1" x14ac:dyDescent="0.65">
      <c r="K132" s="10"/>
    </row>
    <row r="133" spans="11:11" s="2" customFormat="1" x14ac:dyDescent="0.65">
      <c r="K133" s="10"/>
    </row>
    <row r="134" spans="11:11" s="2" customFormat="1" x14ac:dyDescent="0.65">
      <c r="K134" s="10"/>
    </row>
    <row r="135" spans="11:11" s="2" customFormat="1" x14ac:dyDescent="0.65">
      <c r="K135" s="10"/>
    </row>
    <row r="136" spans="11:11" s="2" customFormat="1" x14ac:dyDescent="0.65">
      <c r="K136" s="10"/>
    </row>
    <row r="137" spans="11:11" s="2" customFormat="1" x14ac:dyDescent="0.65">
      <c r="K137" s="10"/>
    </row>
    <row r="138" spans="11:11" s="2" customFormat="1" x14ac:dyDescent="0.65">
      <c r="K138" s="10"/>
    </row>
    <row r="139" spans="11:11" s="2" customFormat="1" x14ac:dyDescent="0.65">
      <c r="K139" s="10"/>
    </row>
    <row r="140" spans="11:11" s="2" customFormat="1" x14ac:dyDescent="0.65">
      <c r="K140" s="10"/>
    </row>
    <row r="141" spans="11:11" s="2" customFormat="1" x14ac:dyDescent="0.65">
      <c r="K141" s="10"/>
    </row>
    <row r="142" spans="11:11" s="2" customFormat="1" x14ac:dyDescent="0.65">
      <c r="K142" s="10"/>
    </row>
    <row r="143" spans="11:11" s="2" customFormat="1" x14ac:dyDescent="0.65">
      <c r="K143" s="10"/>
    </row>
    <row r="144" spans="11:11" s="2" customFormat="1" x14ac:dyDescent="0.65">
      <c r="K144" s="10"/>
    </row>
    <row r="145" spans="11:11" s="2" customFormat="1" x14ac:dyDescent="0.65">
      <c r="K145" s="10"/>
    </row>
    <row r="146" spans="11:11" s="2" customFormat="1" x14ac:dyDescent="0.65">
      <c r="K146" s="10"/>
    </row>
    <row r="147" spans="11:11" s="2" customFormat="1" x14ac:dyDescent="0.65">
      <c r="K147" s="10"/>
    </row>
    <row r="166" spans="11:11" s="2" customFormat="1" x14ac:dyDescent="0.65">
      <c r="K166" s="10"/>
    </row>
    <row r="167" spans="11:11" s="2" customFormat="1" x14ac:dyDescent="0.65">
      <c r="K167" s="10"/>
    </row>
    <row r="168" spans="11:11" s="2" customFormat="1" x14ac:dyDescent="0.65">
      <c r="K168" s="10"/>
    </row>
    <row r="169" spans="11:11" s="2" customFormat="1" x14ac:dyDescent="0.65">
      <c r="K169" s="10"/>
    </row>
    <row r="170" spans="11:11" s="2" customFormat="1" x14ac:dyDescent="0.65">
      <c r="K170" s="10"/>
    </row>
    <row r="171" spans="11:11" s="2" customFormat="1" x14ac:dyDescent="0.65">
      <c r="K171" s="10"/>
    </row>
    <row r="172" spans="11:11" s="2" customFormat="1" x14ac:dyDescent="0.65">
      <c r="K172" s="10"/>
    </row>
    <row r="173" spans="11:11" s="2" customFormat="1" x14ac:dyDescent="0.65">
      <c r="K173" s="10"/>
    </row>
    <row r="174" spans="11:11" s="2" customFormat="1" x14ac:dyDescent="0.65">
      <c r="K174" s="10"/>
    </row>
    <row r="175" spans="11:11" s="2" customFormat="1" x14ac:dyDescent="0.65">
      <c r="K175" s="10"/>
    </row>
    <row r="176" spans="11:11" s="2" customFormat="1" x14ac:dyDescent="0.65">
      <c r="K176" s="10"/>
    </row>
    <row r="177" spans="11:11" s="2" customFormat="1" x14ac:dyDescent="0.65">
      <c r="K177" s="10"/>
    </row>
    <row r="178" spans="11:11" s="2" customFormat="1" x14ac:dyDescent="0.65">
      <c r="K178" s="10"/>
    </row>
    <row r="179" spans="11:11" s="2" customFormat="1" x14ac:dyDescent="0.65">
      <c r="K179" s="10"/>
    </row>
    <row r="180" spans="11:11" s="2" customFormat="1" x14ac:dyDescent="0.65">
      <c r="K180" s="10"/>
    </row>
    <row r="181" spans="11:11" s="2" customFormat="1" x14ac:dyDescent="0.65">
      <c r="K181" s="10"/>
    </row>
    <row r="182" spans="11:11" s="2" customFormat="1" x14ac:dyDescent="0.65">
      <c r="K182" s="10"/>
    </row>
    <row r="183" spans="11:11" s="2" customFormat="1" x14ac:dyDescent="0.65">
      <c r="K183" s="10"/>
    </row>
    <row r="184" spans="11:11" s="2" customFormat="1" x14ac:dyDescent="0.65">
      <c r="K184" s="10"/>
    </row>
    <row r="185" spans="11:11" s="2" customFormat="1" x14ac:dyDescent="0.65">
      <c r="K185" s="10"/>
    </row>
    <row r="186" spans="11:11" s="2" customFormat="1" x14ac:dyDescent="0.65">
      <c r="K186" s="10"/>
    </row>
    <row r="187" spans="11:11" s="2" customFormat="1" x14ac:dyDescent="0.65">
      <c r="K187" s="10"/>
    </row>
    <row r="188" spans="11:11" s="2" customFormat="1" x14ac:dyDescent="0.65">
      <c r="K188" s="10"/>
    </row>
    <row r="189" spans="11:11" s="2" customFormat="1" x14ac:dyDescent="0.65">
      <c r="K189" s="10"/>
    </row>
    <row r="190" spans="11:11" s="2" customFormat="1" x14ac:dyDescent="0.65">
      <c r="K190" s="10"/>
    </row>
    <row r="191" spans="11:11" s="2" customFormat="1" x14ac:dyDescent="0.65">
      <c r="K191" s="10"/>
    </row>
    <row r="192" spans="11:11" s="2" customFormat="1" x14ac:dyDescent="0.65">
      <c r="K192" s="10"/>
    </row>
    <row r="193" spans="11:11" s="2" customFormat="1" x14ac:dyDescent="0.65">
      <c r="K193" s="10"/>
    </row>
    <row r="194" spans="11:11" s="2" customFormat="1" x14ac:dyDescent="0.65">
      <c r="K194" s="10"/>
    </row>
    <row r="195" spans="11:11" s="2" customFormat="1" x14ac:dyDescent="0.65">
      <c r="K195" s="10"/>
    </row>
    <row r="196" spans="11:11" s="2" customFormat="1" x14ac:dyDescent="0.65">
      <c r="K196" s="10"/>
    </row>
    <row r="197" spans="11:11" s="2" customFormat="1" x14ac:dyDescent="0.65">
      <c r="K197" s="10"/>
    </row>
    <row r="198" spans="11:11" s="2" customFormat="1" x14ac:dyDescent="0.65">
      <c r="K198" s="10"/>
    </row>
    <row r="199" spans="11:11" s="2" customFormat="1" x14ac:dyDescent="0.65">
      <c r="K199" s="10"/>
    </row>
    <row r="200" spans="11:11" s="2" customFormat="1" x14ac:dyDescent="0.65">
      <c r="K200" s="10"/>
    </row>
    <row r="201" spans="11:11" s="2" customFormat="1" x14ac:dyDescent="0.65">
      <c r="K201" s="10"/>
    </row>
    <row r="202" spans="11:11" s="2" customFormat="1" x14ac:dyDescent="0.65">
      <c r="K202" s="10"/>
    </row>
    <row r="203" spans="11:11" s="2" customFormat="1" x14ac:dyDescent="0.65">
      <c r="K203" s="10"/>
    </row>
    <row r="204" spans="11:11" s="2" customFormat="1" x14ac:dyDescent="0.65">
      <c r="K204" s="10"/>
    </row>
    <row r="205" spans="11:11" s="2" customFormat="1" x14ac:dyDescent="0.65">
      <c r="K205" s="10"/>
    </row>
    <row r="206" spans="11:11" s="2" customFormat="1" x14ac:dyDescent="0.65">
      <c r="K206" s="10"/>
    </row>
    <row r="207" spans="11:11" s="2" customFormat="1" x14ac:dyDescent="0.65">
      <c r="K207" s="10"/>
    </row>
    <row r="210" spans="11:11" s="2" customFormat="1" x14ac:dyDescent="0.65">
      <c r="K210" s="10"/>
    </row>
    <row r="211" spans="11:11" s="2" customFormat="1" x14ac:dyDescent="0.65">
      <c r="K211" s="10"/>
    </row>
    <row r="212" spans="11:11" s="2" customFormat="1" x14ac:dyDescent="0.65">
      <c r="K212" s="10"/>
    </row>
    <row r="213" spans="11:11" s="2" customFormat="1" x14ac:dyDescent="0.65">
      <c r="K213" s="10"/>
    </row>
    <row r="214" spans="11:11" s="2" customFormat="1" x14ac:dyDescent="0.65">
      <c r="K214" s="10"/>
    </row>
    <row r="215" spans="11:11" s="2" customFormat="1" x14ac:dyDescent="0.65">
      <c r="K215" s="10"/>
    </row>
    <row r="216" spans="11:11" s="2" customFormat="1" x14ac:dyDescent="0.65">
      <c r="K216" s="10"/>
    </row>
    <row r="217" spans="11:11" s="2" customFormat="1" x14ac:dyDescent="0.65">
      <c r="K217" s="10"/>
    </row>
    <row r="218" spans="11:11" s="2" customFormat="1" x14ac:dyDescent="0.65">
      <c r="K218" s="10"/>
    </row>
    <row r="219" spans="11:11" s="2" customFormat="1" x14ac:dyDescent="0.65">
      <c r="K219" s="10"/>
    </row>
    <row r="220" spans="11:11" s="2" customFormat="1" x14ac:dyDescent="0.65">
      <c r="K220" s="10"/>
    </row>
    <row r="221" spans="11:11" s="2" customFormat="1" x14ac:dyDescent="0.65">
      <c r="K221" s="10"/>
    </row>
    <row r="222" spans="11:11" s="2" customFormat="1" x14ac:dyDescent="0.65">
      <c r="K222" s="10"/>
    </row>
    <row r="223" spans="11:11" s="2" customFormat="1" x14ac:dyDescent="0.65">
      <c r="K223" s="10"/>
    </row>
    <row r="224" spans="11:11" s="2" customFormat="1" x14ac:dyDescent="0.65">
      <c r="K224" s="10"/>
    </row>
    <row r="225" spans="11:11" s="2" customFormat="1" x14ac:dyDescent="0.65">
      <c r="K225" s="10"/>
    </row>
    <row r="226" spans="11:11" s="2" customFormat="1" x14ac:dyDescent="0.65">
      <c r="K226" s="10"/>
    </row>
    <row r="227" spans="11:11" s="2" customFormat="1" x14ac:dyDescent="0.65">
      <c r="K227" s="10"/>
    </row>
    <row r="228" spans="11:11" s="2" customFormat="1" x14ac:dyDescent="0.65">
      <c r="K228" s="10"/>
    </row>
    <row r="229" spans="11:11" s="2" customFormat="1" x14ac:dyDescent="0.65">
      <c r="K229" s="10"/>
    </row>
    <row r="230" spans="11:11" s="2" customFormat="1" x14ac:dyDescent="0.65">
      <c r="K230" s="10"/>
    </row>
    <row r="231" spans="11:11" s="2" customFormat="1" x14ac:dyDescent="0.65">
      <c r="K231" s="10"/>
    </row>
    <row r="232" spans="11:11" s="2" customFormat="1" x14ac:dyDescent="0.65">
      <c r="K232" s="10"/>
    </row>
    <row r="233" spans="11:11" s="2" customFormat="1" x14ac:dyDescent="0.65">
      <c r="K233" s="10"/>
    </row>
    <row r="234" spans="11:11" s="2" customFormat="1" x14ac:dyDescent="0.65">
      <c r="K234" s="10"/>
    </row>
    <row r="235" spans="11:11" s="2" customFormat="1" x14ac:dyDescent="0.65">
      <c r="K235" s="10"/>
    </row>
    <row r="236" spans="11:11" s="2" customFormat="1" x14ac:dyDescent="0.65">
      <c r="K236" s="10"/>
    </row>
    <row r="237" spans="11:11" s="2" customFormat="1" x14ac:dyDescent="0.65">
      <c r="K237" s="10"/>
    </row>
    <row r="238" spans="11:11" s="2" customFormat="1" x14ac:dyDescent="0.65">
      <c r="K238" s="10"/>
    </row>
    <row r="239" spans="11:11" s="2" customFormat="1" x14ac:dyDescent="0.65">
      <c r="K239" s="10"/>
    </row>
    <row r="240" spans="11:11" s="2" customFormat="1" x14ac:dyDescent="0.65">
      <c r="K240" s="10"/>
    </row>
    <row r="241" spans="11:11" s="2" customFormat="1" x14ac:dyDescent="0.65">
      <c r="K241" s="10"/>
    </row>
    <row r="242" spans="11:11" s="2" customFormat="1" x14ac:dyDescent="0.65">
      <c r="K242" s="10"/>
    </row>
    <row r="243" spans="11:11" s="2" customFormat="1" x14ac:dyDescent="0.65">
      <c r="K243" s="10"/>
    </row>
    <row r="244" spans="11:11" s="2" customFormat="1" x14ac:dyDescent="0.65">
      <c r="K244" s="10"/>
    </row>
    <row r="245" spans="11:11" s="2" customFormat="1" x14ac:dyDescent="0.65">
      <c r="K245" s="10"/>
    </row>
    <row r="246" spans="11:11" s="2" customFormat="1" x14ac:dyDescent="0.65">
      <c r="K246" s="10"/>
    </row>
    <row r="247" spans="11:11" s="2" customFormat="1" x14ac:dyDescent="0.65">
      <c r="K247" s="10"/>
    </row>
    <row r="248" spans="11:11" s="2" customFormat="1" x14ac:dyDescent="0.65">
      <c r="K248" s="10"/>
    </row>
    <row r="249" spans="11:11" s="2" customFormat="1" x14ac:dyDescent="0.65">
      <c r="K249" s="10"/>
    </row>
    <row r="250" spans="11:11" s="2" customFormat="1" x14ac:dyDescent="0.65">
      <c r="K250" s="10"/>
    </row>
    <row r="251" spans="11:11" s="2" customFormat="1" x14ac:dyDescent="0.65">
      <c r="K251" s="10"/>
    </row>
    <row r="252" spans="11:11" s="2" customFormat="1" x14ac:dyDescent="0.65">
      <c r="K252" s="10"/>
    </row>
    <row r="253" spans="11:11" s="2" customFormat="1" x14ac:dyDescent="0.65">
      <c r="K253" s="10"/>
    </row>
    <row r="254" spans="11:11" s="2" customFormat="1" x14ac:dyDescent="0.65">
      <c r="K254" s="10"/>
    </row>
    <row r="255" spans="11:11" s="2" customFormat="1" x14ac:dyDescent="0.65">
      <c r="K255" s="10"/>
    </row>
    <row r="256" spans="11:11" s="2" customFormat="1" x14ac:dyDescent="0.65">
      <c r="K256" s="10"/>
    </row>
    <row r="257" spans="11:11" s="2" customFormat="1" x14ac:dyDescent="0.65">
      <c r="K257" s="10"/>
    </row>
    <row r="258" spans="11:11" s="2" customFormat="1" x14ac:dyDescent="0.65">
      <c r="K258" s="10"/>
    </row>
    <row r="259" spans="11:11" s="2" customFormat="1" x14ac:dyDescent="0.65">
      <c r="K259" s="10"/>
    </row>
    <row r="260" spans="11:11" s="2" customFormat="1" x14ac:dyDescent="0.65">
      <c r="K260" s="10"/>
    </row>
    <row r="261" spans="11:11" s="2" customFormat="1" x14ac:dyDescent="0.65">
      <c r="K261" s="10"/>
    </row>
    <row r="262" spans="11:11" s="2" customFormat="1" x14ac:dyDescent="0.65">
      <c r="K262" s="10"/>
    </row>
    <row r="263" spans="11:11" s="2" customFormat="1" x14ac:dyDescent="0.65">
      <c r="K263" s="10"/>
    </row>
    <row r="264" spans="11:11" s="2" customFormat="1" x14ac:dyDescent="0.65">
      <c r="K264" s="10"/>
    </row>
    <row r="265" spans="11:11" s="2" customFormat="1" x14ac:dyDescent="0.65">
      <c r="K265" s="10"/>
    </row>
    <row r="266" spans="11:11" s="2" customFormat="1" x14ac:dyDescent="0.65">
      <c r="K266" s="10"/>
    </row>
    <row r="267" spans="11:11" s="2" customFormat="1" x14ac:dyDescent="0.65">
      <c r="K267" s="10"/>
    </row>
    <row r="268" spans="11:11" s="2" customFormat="1" x14ac:dyDescent="0.65">
      <c r="K268" s="10"/>
    </row>
    <row r="269" spans="11:11" s="2" customFormat="1" x14ac:dyDescent="0.65">
      <c r="K269" s="10"/>
    </row>
    <row r="270" spans="11:11" s="2" customFormat="1" x14ac:dyDescent="0.65">
      <c r="K270" s="10"/>
    </row>
    <row r="271" spans="11:11" s="2" customFormat="1" x14ac:dyDescent="0.65">
      <c r="K271" s="10"/>
    </row>
    <row r="272" spans="11:11" s="2" customFormat="1" x14ac:dyDescent="0.65">
      <c r="K272" s="10"/>
    </row>
    <row r="273" spans="11:11" s="2" customFormat="1" x14ac:dyDescent="0.65">
      <c r="K273" s="10"/>
    </row>
    <row r="274" spans="11:11" s="2" customFormat="1" x14ac:dyDescent="0.65">
      <c r="K274" s="10"/>
    </row>
    <row r="275" spans="11:11" s="2" customFormat="1" x14ac:dyDescent="0.65">
      <c r="K275" s="10"/>
    </row>
    <row r="276" spans="11:11" s="2" customFormat="1" x14ac:dyDescent="0.65">
      <c r="K276" s="10"/>
    </row>
    <row r="277" spans="11:11" s="2" customFormat="1" x14ac:dyDescent="0.65">
      <c r="K277" s="10"/>
    </row>
    <row r="278" spans="11:11" s="2" customFormat="1" x14ac:dyDescent="0.65">
      <c r="K278" s="10"/>
    </row>
    <row r="279" spans="11:11" s="2" customFormat="1" x14ac:dyDescent="0.65">
      <c r="K279" s="10"/>
    </row>
    <row r="280" spans="11:11" s="2" customFormat="1" x14ac:dyDescent="0.65">
      <c r="K280" s="10"/>
    </row>
    <row r="281" spans="11:11" s="2" customFormat="1" x14ac:dyDescent="0.65">
      <c r="K281" s="10"/>
    </row>
    <row r="282" spans="11:11" s="2" customFormat="1" x14ac:dyDescent="0.65">
      <c r="K282" s="10"/>
    </row>
    <row r="283" spans="11:11" s="2" customFormat="1" x14ac:dyDescent="0.65">
      <c r="K283" s="10"/>
    </row>
    <row r="284" spans="11:11" s="2" customFormat="1" x14ac:dyDescent="0.65">
      <c r="K284" s="10"/>
    </row>
    <row r="285" spans="11:11" s="2" customFormat="1" x14ac:dyDescent="0.65">
      <c r="K285" s="10"/>
    </row>
    <row r="286" spans="11:11" s="2" customFormat="1" x14ac:dyDescent="0.65">
      <c r="K286" s="10"/>
    </row>
    <row r="287" spans="11:11" s="2" customFormat="1" x14ac:dyDescent="0.65">
      <c r="K287" s="10"/>
    </row>
    <row r="288" spans="11:11" s="2" customFormat="1" x14ac:dyDescent="0.65">
      <c r="K288" s="10"/>
    </row>
    <row r="289" spans="11:11" s="2" customFormat="1" x14ac:dyDescent="0.65">
      <c r="K289" s="10"/>
    </row>
    <row r="290" spans="11:11" s="2" customFormat="1" x14ac:dyDescent="0.65">
      <c r="K290" s="10"/>
    </row>
    <row r="291" spans="11:11" s="2" customFormat="1" x14ac:dyDescent="0.65">
      <c r="K291" s="10"/>
    </row>
    <row r="292" spans="11:11" s="2" customFormat="1" x14ac:dyDescent="0.65">
      <c r="K292" s="10"/>
    </row>
    <row r="293" spans="11:11" s="2" customFormat="1" x14ac:dyDescent="0.65">
      <c r="K293" s="10"/>
    </row>
    <row r="294" spans="11:11" s="2" customFormat="1" x14ac:dyDescent="0.65">
      <c r="K294" s="10"/>
    </row>
    <row r="295" spans="11:11" s="2" customFormat="1" x14ac:dyDescent="0.65">
      <c r="K295" s="10"/>
    </row>
  </sheetData>
  <phoneticPr fontId="1"/>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4721A-3965-4F8A-83CE-F257C9912925}">
  <dimension ref="A1:K207"/>
  <sheetViews>
    <sheetView zoomScaleNormal="100" workbookViewId="0">
      <selection activeCell="J15" sqref="J15"/>
    </sheetView>
  </sheetViews>
  <sheetFormatPr defaultRowHeight="16.899999999999999" x14ac:dyDescent="0.65"/>
  <cols>
    <col min="1" max="1" width="10.5625" style="2" customWidth="1"/>
    <col min="2" max="2" width="32.5625" style="2" customWidth="1"/>
    <col min="3" max="4" width="6.5625" style="2" customWidth="1"/>
    <col min="5" max="5" width="3.0625" style="2" customWidth="1"/>
    <col min="6" max="7" width="6.5625" style="2" customWidth="1"/>
    <col min="8" max="8" width="24.5625" style="2" customWidth="1"/>
    <col min="9" max="9" width="4.9375" style="2" customWidth="1"/>
    <col min="10" max="10" width="24.5625" style="2" customWidth="1"/>
    <col min="11" max="11" width="12.5625" style="10" customWidth="1"/>
    <col min="12" max="16384" width="9" style="1"/>
  </cols>
  <sheetData>
    <row r="1" spans="1:11" s="2" customFormat="1" x14ac:dyDescent="0.65">
      <c r="A1" s="12" t="s">
        <v>67</v>
      </c>
      <c r="B1" s="12"/>
      <c r="C1" s="12"/>
      <c r="D1" s="12"/>
      <c r="E1" s="12"/>
      <c r="F1" s="12"/>
      <c r="G1" s="12"/>
      <c r="H1" s="12"/>
      <c r="I1" s="12"/>
      <c r="J1" s="12"/>
      <c r="K1" s="13"/>
    </row>
    <row r="2" spans="1:11" s="2" customFormat="1" x14ac:dyDescent="0.65">
      <c r="A2" s="11" t="s">
        <v>18</v>
      </c>
      <c r="B2" s="14" t="s">
        <v>19</v>
      </c>
      <c r="C2" s="14" t="s">
        <v>20</v>
      </c>
      <c r="D2" s="14" t="s">
        <v>60</v>
      </c>
      <c r="E2" s="14" t="s">
        <v>83</v>
      </c>
      <c r="F2" s="14" t="s">
        <v>59</v>
      </c>
      <c r="G2" s="14" t="s">
        <v>58</v>
      </c>
      <c r="H2" s="14" t="s">
        <v>21</v>
      </c>
      <c r="I2" s="14" t="s">
        <v>22</v>
      </c>
      <c r="J2" s="15" t="s">
        <v>23</v>
      </c>
      <c r="K2" s="16" t="s">
        <v>24</v>
      </c>
    </row>
    <row r="3" spans="1:11" s="2" customFormat="1" ht="101.25" x14ac:dyDescent="0.65">
      <c r="A3" s="140">
        <v>46068</v>
      </c>
      <c r="B3" s="147" t="s">
        <v>270</v>
      </c>
      <c r="C3" s="141" t="s">
        <v>271</v>
      </c>
      <c r="D3" s="142" t="s">
        <v>272</v>
      </c>
      <c r="E3" s="143">
        <v>9</v>
      </c>
      <c r="F3" s="142" t="s">
        <v>186</v>
      </c>
      <c r="G3" s="142">
        <v>1800</v>
      </c>
      <c r="H3" s="144" t="s">
        <v>284</v>
      </c>
      <c r="I3" s="144" t="s">
        <v>288</v>
      </c>
      <c r="J3" s="145" t="s">
        <v>285</v>
      </c>
      <c r="K3" s="146">
        <v>60</v>
      </c>
    </row>
    <row r="4" spans="1:11" s="2" customFormat="1" ht="101.25" x14ac:dyDescent="0.65">
      <c r="A4" s="17">
        <v>46075</v>
      </c>
      <c r="B4" s="18" t="s">
        <v>318</v>
      </c>
      <c r="C4" s="18" t="s">
        <v>319</v>
      </c>
      <c r="D4" s="19" t="s">
        <v>217</v>
      </c>
      <c r="E4" s="53">
        <v>11</v>
      </c>
      <c r="F4" s="19" t="s">
        <v>186</v>
      </c>
      <c r="G4" s="19">
        <v>1600</v>
      </c>
      <c r="H4" s="20" t="s">
        <v>320</v>
      </c>
      <c r="I4" s="20" t="s">
        <v>323</v>
      </c>
      <c r="J4" s="21" t="s">
        <v>321</v>
      </c>
      <c r="K4" s="22">
        <v>1260</v>
      </c>
    </row>
    <row r="5" spans="1:11" s="2" customFormat="1" ht="101.25" x14ac:dyDescent="0.65">
      <c r="A5" s="17">
        <v>46110</v>
      </c>
      <c r="B5" s="18" t="s">
        <v>473</v>
      </c>
      <c r="C5" s="18" t="s">
        <v>319</v>
      </c>
      <c r="D5" s="19" t="s">
        <v>402</v>
      </c>
      <c r="E5" s="53">
        <v>11</v>
      </c>
      <c r="F5" s="19" t="s">
        <v>97</v>
      </c>
      <c r="G5" s="19">
        <v>1200</v>
      </c>
      <c r="H5" s="20" t="s">
        <v>474</v>
      </c>
      <c r="I5" s="20" t="s">
        <v>477</v>
      </c>
      <c r="J5" s="21" t="s">
        <v>475</v>
      </c>
      <c r="K5" s="22">
        <v>1310</v>
      </c>
    </row>
    <row r="6" spans="1:11" s="2" customFormat="1" x14ac:dyDescent="0.65">
      <c r="A6" s="17"/>
      <c r="B6" s="18"/>
      <c r="C6" s="18"/>
      <c r="D6" s="19"/>
      <c r="E6" s="53"/>
      <c r="F6" s="19"/>
      <c r="G6" s="19"/>
      <c r="H6" s="20"/>
      <c r="I6" s="20"/>
      <c r="J6" s="21"/>
      <c r="K6" s="22"/>
    </row>
    <row r="7" spans="1:11" s="2" customFormat="1" x14ac:dyDescent="0.65">
      <c r="A7" s="23" t="s">
        <v>68</v>
      </c>
      <c r="B7" s="6" t="s">
        <v>2</v>
      </c>
      <c r="C7" s="5">
        <f>COUNTA($C3:$C6)-COUNTIF($J3:$J6,"競走不成立")</f>
        <v>3</v>
      </c>
      <c r="D7" s="3"/>
      <c r="F7" s="7" t="s">
        <v>118</v>
      </c>
      <c r="G7" s="5">
        <f>COUNTIFS($I3:$I6,"*１着*",$I3:$I6,"*２着*")</f>
        <v>2</v>
      </c>
      <c r="H7" s="8">
        <f>IFERROR(G7/C7,0)</f>
        <v>0.66666666666666663</v>
      </c>
      <c r="J7" s="9" t="s">
        <v>124</v>
      </c>
      <c r="K7" s="10">
        <f>SUM($K3:$K6)</f>
        <v>2630</v>
      </c>
    </row>
    <row r="8" spans="1:11" s="2" customFormat="1" x14ac:dyDescent="0.65">
      <c r="A8" s="23"/>
      <c r="B8" s="7" t="s">
        <v>119</v>
      </c>
      <c r="C8" s="5">
        <f>COUNTIF($I3:$I6,"*１着*")</f>
        <v>3</v>
      </c>
      <c r="D8" s="8">
        <f>IFERROR(C8/C7,0)</f>
        <v>1</v>
      </c>
      <c r="F8" s="7" t="s">
        <v>117</v>
      </c>
      <c r="G8" s="5">
        <f>COUNTIFS($I3:$I6,"１着*",$I3:$I6,"*２着*")</f>
        <v>2</v>
      </c>
      <c r="H8" s="8">
        <f>IFERROR(G8/C7,0)</f>
        <v>0.66666666666666663</v>
      </c>
      <c r="J8" s="9" t="s">
        <v>123</v>
      </c>
      <c r="K8" s="10">
        <f>IFERROR(ROUND(AVERAGE($K3:$K6),0),0)</f>
        <v>877</v>
      </c>
    </row>
    <row r="9" spans="1:11" s="2" customFormat="1" x14ac:dyDescent="0.65">
      <c r="A9" s="23"/>
      <c r="B9" s="9" t="s">
        <v>120</v>
      </c>
      <c r="C9" s="5">
        <f>$C8+COUNTIF($I3:$I6,"*２着*")+COUNTIF($I3:$I6,"*３着*")-$C10-$G9</f>
        <v>3</v>
      </c>
      <c r="D9" s="8">
        <f>IFERROR(C9/C7,0)</f>
        <v>1</v>
      </c>
      <c r="F9" s="7" t="s">
        <v>115</v>
      </c>
      <c r="G9" s="5">
        <f>COUNTIFS($I3:$I6,"*１着*",$I3:$I6,"*２着*",$I3:$I6,"*３着*")</f>
        <v>1</v>
      </c>
      <c r="H9" s="8">
        <f>IFERROR(G9/C7,0)</f>
        <v>0.33333333333333331</v>
      </c>
      <c r="J9" s="9" t="s">
        <v>122</v>
      </c>
      <c r="K9" s="57">
        <f>IFERROR(ROUND(SQRT(SUMSQ($K3:$K6)/$C7),0),0)</f>
        <v>1050</v>
      </c>
    </row>
    <row r="10" spans="1:11" s="2" customFormat="1" x14ac:dyDescent="0.65">
      <c r="A10" s="23"/>
      <c r="B10" s="9" t="s">
        <v>35</v>
      </c>
      <c r="C10" s="5">
        <f>G7+COUNTIFS($I3:$I6,"*１着*",$I3:$I6,"*３着*")+COUNTIFS($I3:$I6,"*２着*",$I3:$I6,"*３着*")-(G9*2)</f>
        <v>3</v>
      </c>
      <c r="D10" s="8">
        <f>IFERROR(C10/C7,0)</f>
        <v>1</v>
      </c>
      <c r="F10" s="7" t="s">
        <v>116</v>
      </c>
      <c r="G10" s="5">
        <f>COUNTIFS($I3:$I6,"１着
２着*",$I3:$I6,"*３着*")</f>
        <v>0</v>
      </c>
      <c r="H10" s="8">
        <f>IFERROR(G10/C7,0)</f>
        <v>0</v>
      </c>
      <c r="J10" s="9" t="s">
        <v>121</v>
      </c>
      <c r="K10" s="57">
        <f>IFERROR(ROUND(K7+((K9*AVERAGEIFS(C:C,C:C,"&gt;0",B:B,"=予想回数")*C7*9)/((C7*8)+レース別成績!$C$52)),0),0)</f>
        <v>5080</v>
      </c>
    </row>
    <row r="11" spans="1:11" s="2" customFormat="1" x14ac:dyDescent="0.65">
      <c r="A11" s="12" t="s">
        <v>127</v>
      </c>
      <c r="B11" s="12"/>
      <c r="C11" s="12"/>
      <c r="D11" s="12"/>
      <c r="E11" s="12"/>
      <c r="F11" s="12"/>
      <c r="G11" s="12"/>
      <c r="H11" s="12"/>
      <c r="I11" s="12"/>
      <c r="J11" s="12"/>
      <c r="K11" s="13"/>
    </row>
    <row r="12" spans="1:11" s="2" customFormat="1" x14ac:dyDescent="0.65">
      <c r="A12" s="11" t="s">
        <v>18</v>
      </c>
      <c r="B12" s="14" t="s">
        <v>19</v>
      </c>
      <c r="C12" s="14" t="s">
        <v>20</v>
      </c>
      <c r="D12" s="14" t="s">
        <v>60</v>
      </c>
      <c r="E12" s="14" t="s">
        <v>83</v>
      </c>
      <c r="F12" s="14" t="s">
        <v>59</v>
      </c>
      <c r="G12" s="14" t="s">
        <v>58</v>
      </c>
      <c r="H12" s="14" t="s">
        <v>21</v>
      </c>
      <c r="I12" s="14" t="s">
        <v>22</v>
      </c>
      <c r="J12" s="15" t="s">
        <v>23</v>
      </c>
      <c r="K12" s="16" t="s">
        <v>24</v>
      </c>
    </row>
    <row r="13" spans="1:11" s="2" customFormat="1" ht="118.15" x14ac:dyDescent="0.65">
      <c r="A13" s="140">
        <v>46068</v>
      </c>
      <c r="B13" s="147" t="s">
        <v>270</v>
      </c>
      <c r="C13" s="141" t="s">
        <v>271</v>
      </c>
      <c r="D13" s="142" t="s">
        <v>272</v>
      </c>
      <c r="E13" s="143">
        <v>9</v>
      </c>
      <c r="F13" s="142" t="s">
        <v>186</v>
      </c>
      <c r="G13" s="142">
        <v>1800</v>
      </c>
      <c r="H13" s="144" t="s">
        <v>273</v>
      </c>
      <c r="I13" s="144" t="s">
        <v>281</v>
      </c>
      <c r="J13" s="145" t="s">
        <v>274</v>
      </c>
      <c r="K13" s="146">
        <v>0</v>
      </c>
    </row>
    <row r="14" spans="1:11" s="2" customFormat="1" ht="118.15" x14ac:dyDescent="0.65">
      <c r="A14" s="17">
        <v>46075</v>
      </c>
      <c r="B14" s="18" t="s">
        <v>318</v>
      </c>
      <c r="C14" s="18" t="s">
        <v>319</v>
      </c>
      <c r="D14" s="19" t="s">
        <v>217</v>
      </c>
      <c r="E14" s="53">
        <v>11</v>
      </c>
      <c r="F14" s="19" t="s">
        <v>186</v>
      </c>
      <c r="G14" s="19">
        <v>1600</v>
      </c>
      <c r="H14" s="20" t="s">
        <v>326</v>
      </c>
      <c r="I14" s="20" t="s">
        <v>329</v>
      </c>
      <c r="J14" s="21" t="s">
        <v>327</v>
      </c>
      <c r="K14" s="22">
        <v>4680</v>
      </c>
    </row>
    <row r="15" spans="1:11" s="2" customFormat="1" ht="118.15" x14ac:dyDescent="0.65">
      <c r="A15" s="17">
        <v>46110</v>
      </c>
      <c r="B15" s="18" t="s">
        <v>473</v>
      </c>
      <c r="C15" s="18" t="s">
        <v>319</v>
      </c>
      <c r="D15" s="19" t="s">
        <v>402</v>
      </c>
      <c r="E15" s="53">
        <v>11</v>
      </c>
      <c r="F15" s="19" t="s">
        <v>97</v>
      </c>
      <c r="G15" s="19">
        <v>1200</v>
      </c>
      <c r="H15" s="20" t="s">
        <v>480</v>
      </c>
      <c r="I15" s="20" t="s">
        <v>483</v>
      </c>
      <c r="J15" s="21" t="s">
        <v>481</v>
      </c>
      <c r="K15" s="22">
        <v>0</v>
      </c>
    </row>
    <row r="16" spans="1:11" s="2" customFormat="1" x14ac:dyDescent="0.65">
      <c r="A16" s="17"/>
      <c r="B16" s="18"/>
      <c r="C16" s="18"/>
      <c r="D16" s="19"/>
      <c r="E16" s="53"/>
      <c r="F16" s="19"/>
      <c r="G16" s="19"/>
      <c r="H16" s="20"/>
      <c r="I16" s="20"/>
      <c r="J16" s="21"/>
      <c r="K16" s="22"/>
    </row>
    <row r="17" spans="1:11" s="2" customFormat="1" x14ac:dyDescent="0.65">
      <c r="A17" s="23" t="s">
        <v>126</v>
      </c>
      <c r="B17" s="6" t="s">
        <v>2</v>
      </c>
      <c r="C17" s="5">
        <f>COUNTA($C13:$C16)-COUNTIF($J13:$J16,"競走不成立")</f>
        <v>3</v>
      </c>
      <c r="D17" s="3"/>
      <c r="F17" s="7" t="s">
        <v>118</v>
      </c>
      <c r="G17" s="5">
        <f>COUNTIFS($I13:$I16,"*１着*",$I13:$I16,"*２着*")</f>
        <v>2</v>
      </c>
      <c r="H17" s="8">
        <f>IFERROR(G17/C17,0)</f>
        <v>0.66666666666666663</v>
      </c>
      <c r="J17" s="9" t="s">
        <v>124</v>
      </c>
      <c r="K17" s="10">
        <f>SUM($K13:$K16)</f>
        <v>4680</v>
      </c>
    </row>
    <row r="18" spans="1:11" s="2" customFormat="1" x14ac:dyDescent="0.65">
      <c r="A18" s="23"/>
      <c r="B18" s="7" t="s">
        <v>119</v>
      </c>
      <c r="C18" s="5">
        <f>COUNTIF($I13:$I16,"*１着*")</f>
        <v>3</v>
      </c>
      <c r="D18" s="8">
        <f>IFERROR(C18/C17,0)</f>
        <v>1</v>
      </c>
      <c r="F18" s="7" t="s">
        <v>117</v>
      </c>
      <c r="G18" s="5">
        <f>COUNTIFS($I13:$I16,"１着*",$I13:$I16,"*２着*")</f>
        <v>2</v>
      </c>
      <c r="H18" s="8">
        <f>IFERROR(G18/C17,0)</f>
        <v>0.66666666666666663</v>
      </c>
      <c r="J18" s="9" t="s">
        <v>123</v>
      </c>
      <c r="K18" s="10">
        <f>IFERROR(ROUND(AVERAGE($K13:$K16),0),0)</f>
        <v>1560</v>
      </c>
    </row>
    <row r="19" spans="1:11" s="2" customFormat="1" x14ac:dyDescent="0.65">
      <c r="A19" s="23"/>
      <c r="B19" s="9" t="s">
        <v>120</v>
      </c>
      <c r="C19" s="5">
        <f>$C18+COUNTIF($I13:$I16,"*２着*")+COUNTIF($I13:$I16,"*３着*")-$C20-$G19</f>
        <v>3</v>
      </c>
      <c r="D19" s="8">
        <f>IFERROR(C19/C17,0)</f>
        <v>1</v>
      </c>
      <c r="F19" s="7" t="s">
        <v>115</v>
      </c>
      <c r="G19" s="5">
        <f>COUNTIFS($I13:$I16,"*１着*",$I13:$I16,"*２着*",$I13:$I16,"*３着*")</f>
        <v>1</v>
      </c>
      <c r="H19" s="8">
        <f>IFERROR(G19/C17,0)</f>
        <v>0.33333333333333331</v>
      </c>
      <c r="J19" s="9" t="s">
        <v>122</v>
      </c>
      <c r="K19" s="57">
        <f>IFERROR(ROUND(SQRT(SUMSQ($K13:$K16)/$C17),0),0)</f>
        <v>2702</v>
      </c>
    </row>
    <row r="20" spans="1:11" s="2" customFormat="1" x14ac:dyDescent="0.65">
      <c r="A20" s="23"/>
      <c r="B20" s="9" t="s">
        <v>35</v>
      </c>
      <c r="C20" s="5">
        <f>G17+COUNTIFS($I13:$I16,"*１着*",$I13:$I16,"*３着*")+COUNTIFS($I13:$I16,"*２着*",$I13:$I16,"*３着*")-(G19*2)</f>
        <v>2</v>
      </c>
      <c r="D20" s="8">
        <f>IFERROR(C20/C17,0)</f>
        <v>0.66666666666666663</v>
      </c>
      <c r="F20" s="7" t="s">
        <v>116</v>
      </c>
      <c r="G20" s="5">
        <f>COUNTIFS($I13:$I16,"１着
２着*",$I13:$I16,"*３着*")</f>
        <v>1</v>
      </c>
      <c r="H20" s="8">
        <f>IFERROR(G20/C17,0)</f>
        <v>0.33333333333333331</v>
      </c>
      <c r="J20" s="9" t="s">
        <v>121</v>
      </c>
      <c r="K20" s="57">
        <f>IFERROR(ROUND(K17+((K19*AVERAGEIFS(C:C,C:C,"&gt;0",B:B,"=予想回数")*C17*9)/((C17*8)+レース別成績!$C$52)),0),0)</f>
        <v>10985</v>
      </c>
    </row>
    <row r="21" spans="1:11" s="2" customFormat="1" x14ac:dyDescent="0.65">
      <c r="A21" s="12" t="s">
        <v>146</v>
      </c>
      <c r="B21" s="12"/>
      <c r="C21" s="12"/>
      <c r="D21" s="12"/>
      <c r="E21" s="12"/>
      <c r="F21" s="12"/>
      <c r="G21" s="12"/>
      <c r="H21" s="12"/>
      <c r="I21" s="12"/>
      <c r="J21" s="12"/>
      <c r="K21" s="13"/>
    </row>
    <row r="22" spans="1:11" s="2" customFormat="1" x14ac:dyDescent="0.65">
      <c r="A22" s="11" t="s">
        <v>18</v>
      </c>
      <c r="B22" s="14" t="s">
        <v>19</v>
      </c>
      <c r="C22" s="14" t="s">
        <v>20</v>
      </c>
      <c r="D22" s="14" t="s">
        <v>60</v>
      </c>
      <c r="E22" s="14" t="s">
        <v>83</v>
      </c>
      <c r="F22" s="14" t="s">
        <v>59</v>
      </c>
      <c r="G22" s="14" t="s">
        <v>58</v>
      </c>
      <c r="H22" s="14" t="s">
        <v>21</v>
      </c>
      <c r="I22" s="14" t="s">
        <v>22</v>
      </c>
      <c r="J22" s="15" t="s">
        <v>23</v>
      </c>
      <c r="K22" s="16" t="s">
        <v>24</v>
      </c>
    </row>
    <row r="23" spans="1:11" s="2" customFormat="1" ht="67.5" x14ac:dyDescent="0.65">
      <c r="A23" s="17">
        <v>46075</v>
      </c>
      <c r="B23" s="18" t="s">
        <v>318</v>
      </c>
      <c r="C23" s="18" t="s">
        <v>319</v>
      </c>
      <c r="D23" s="19" t="s">
        <v>217</v>
      </c>
      <c r="E23" s="4">
        <v>11</v>
      </c>
      <c r="F23" s="19" t="s">
        <v>186</v>
      </c>
      <c r="G23" s="19">
        <v>1600</v>
      </c>
      <c r="H23" s="20" t="s">
        <v>330</v>
      </c>
      <c r="I23" s="20" t="s">
        <v>332</v>
      </c>
      <c r="J23" s="21" t="s">
        <v>331</v>
      </c>
      <c r="K23" s="22">
        <v>30</v>
      </c>
    </row>
    <row r="24" spans="1:11" s="2" customFormat="1" x14ac:dyDescent="0.65">
      <c r="A24" s="17"/>
      <c r="B24" s="18"/>
      <c r="C24" s="18"/>
      <c r="D24" s="19"/>
      <c r="E24" s="53"/>
      <c r="F24" s="19"/>
      <c r="G24" s="19"/>
      <c r="H24" s="20"/>
      <c r="I24" s="20"/>
      <c r="J24" s="21"/>
      <c r="K24" s="22"/>
    </row>
    <row r="25" spans="1:11" s="2" customFormat="1" x14ac:dyDescent="0.65">
      <c r="A25" s="23" t="s">
        <v>147</v>
      </c>
      <c r="B25" s="6" t="s">
        <v>2</v>
      </c>
      <c r="C25" s="5">
        <f>COUNTA($C23:$C24)-COUNTIF($J23:$J24,"競走不成立")</f>
        <v>1</v>
      </c>
      <c r="D25" s="3"/>
      <c r="F25" s="7" t="s">
        <v>118</v>
      </c>
      <c r="G25" s="5">
        <f>COUNTIFS($I23:$I24,"*１着*",$I23:$I24,"*２着*")</f>
        <v>0</v>
      </c>
      <c r="H25" s="8">
        <f>IFERROR(G25/C25,0)</f>
        <v>0</v>
      </c>
      <c r="J25" s="9" t="s">
        <v>124</v>
      </c>
      <c r="K25" s="10">
        <f>SUM($K23:$K24)</f>
        <v>30</v>
      </c>
    </row>
    <row r="26" spans="1:11" s="2" customFormat="1" x14ac:dyDescent="0.65">
      <c r="A26" s="23"/>
      <c r="B26" s="7" t="s">
        <v>119</v>
      </c>
      <c r="C26" s="5">
        <f>COUNTIF($I23:$I24,"*１着*")</f>
        <v>0</v>
      </c>
      <c r="D26" s="8">
        <f>IFERROR(C26/C25,0)</f>
        <v>0</v>
      </c>
      <c r="F26" s="7" t="s">
        <v>117</v>
      </c>
      <c r="G26" s="5">
        <f>COUNTIFS($I23:$I24,"１着*",$I23:$I24,"*２着*")</f>
        <v>0</v>
      </c>
      <c r="H26" s="8">
        <f>IFERROR(G26/C25,0)</f>
        <v>0</v>
      </c>
      <c r="J26" s="9" t="s">
        <v>123</v>
      </c>
      <c r="K26" s="10">
        <f>IFERROR(ROUND(AVERAGE($K23:$K24),0),0)</f>
        <v>30</v>
      </c>
    </row>
    <row r="27" spans="1:11" s="2" customFormat="1" x14ac:dyDescent="0.65">
      <c r="A27" s="23"/>
      <c r="B27" s="9" t="s">
        <v>120</v>
      </c>
      <c r="C27" s="5">
        <f>$C26+COUNTIF($I23:$I24,"*２着*")+COUNTIF($I23:$I24,"*３着*")-$C28-$G27</f>
        <v>1</v>
      </c>
      <c r="D27" s="8">
        <f>IFERROR(C27/C25,0)</f>
        <v>1</v>
      </c>
      <c r="F27" s="7" t="s">
        <v>115</v>
      </c>
      <c r="G27" s="5">
        <f>COUNTIFS($I23:$I24,"*１着*",$I23:$I24,"*２着*",$I23:$I24,"*３着*")</f>
        <v>0</v>
      </c>
      <c r="H27" s="8">
        <f>IFERROR(G27/C25,0)</f>
        <v>0</v>
      </c>
      <c r="J27" s="9" t="s">
        <v>122</v>
      </c>
      <c r="K27" s="57">
        <f>IFERROR(ROUND(SQRT(SUMSQ($K23:$K24)/$C25),0),0)</f>
        <v>30</v>
      </c>
    </row>
    <row r="28" spans="1:11" s="2" customFormat="1" x14ac:dyDescent="0.65">
      <c r="A28" s="23"/>
      <c r="B28" s="9" t="s">
        <v>35</v>
      </c>
      <c r="C28" s="5">
        <f>G25+COUNTIFS($I23:$I24,"*１着*",$I23:$I24,"*３着*")+COUNTIFS($I23:$I24,"*２着*",$I23:$I24,"*３着*")-(G27*2)</f>
        <v>0</v>
      </c>
      <c r="D28" s="8">
        <f>IFERROR(C28/C25,0)</f>
        <v>0</v>
      </c>
      <c r="F28" s="7" t="s">
        <v>116</v>
      </c>
      <c r="G28" s="5">
        <f>COUNTIFS($I23:$I24,"１着
２着*",$I23:$I24,"*３着*")</f>
        <v>0</v>
      </c>
      <c r="H28" s="8">
        <f>IFERROR(G28/C25,0)</f>
        <v>0</v>
      </c>
      <c r="J28" s="9" t="s">
        <v>121</v>
      </c>
      <c r="K28" s="57">
        <f>IFERROR(ROUND(K25+((K27*AVERAGEIFS(C:C,C:C,"&gt;0",B:B,"=予想回数")*C25*9)/((C25*8)+レース別成績!$C$52)),0),0)</f>
        <v>87</v>
      </c>
    </row>
    <row r="29" spans="1:11" s="2" customFormat="1" x14ac:dyDescent="0.65">
      <c r="A29" s="12" t="s">
        <v>133</v>
      </c>
      <c r="B29" s="12"/>
      <c r="C29" s="12"/>
      <c r="D29" s="12"/>
      <c r="E29" s="12"/>
      <c r="F29" s="12"/>
      <c r="G29" s="12"/>
      <c r="H29" s="12"/>
      <c r="I29" s="12"/>
      <c r="J29" s="12"/>
      <c r="K29" s="13"/>
    </row>
    <row r="30" spans="1:11" s="2" customFormat="1" x14ac:dyDescent="0.65">
      <c r="A30" s="11" t="s">
        <v>18</v>
      </c>
      <c r="B30" s="14" t="s">
        <v>19</v>
      </c>
      <c r="C30" s="14" t="s">
        <v>20</v>
      </c>
      <c r="D30" s="14" t="s">
        <v>60</v>
      </c>
      <c r="E30" s="14" t="s">
        <v>83</v>
      </c>
      <c r="F30" s="14" t="s">
        <v>59</v>
      </c>
      <c r="G30" s="14" t="s">
        <v>58</v>
      </c>
      <c r="H30" s="14" t="s">
        <v>21</v>
      </c>
      <c r="I30" s="14" t="s">
        <v>22</v>
      </c>
      <c r="J30" s="15" t="s">
        <v>23</v>
      </c>
      <c r="K30" s="16" t="s">
        <v>24</v>
      </c>
    </row>
    <row r="31" spans="1:11" s="2" customFormat="1" x14ac:dyDescent="0.65">
      <c r="A31" s="17"/>
      <c r="B31" s="18"/>
      <c r="C31" s="18"/>
      <c r="D31" s="19"/>
      <c r="E31" s="4"/>
      <c r="F31" s="19"/>
      <c r="G31" s="19"/>
      <c r="H31" s="20"/>
      <c r="I31" s="20"/>
      <c r="J31" s="21"/>
      <c r="K31" s="22"/>
    </row>
    <row r="32" spans="1:11" s="2" customFormat="1" x14ac:dyDescent="0.65">
      <c r="A32" s="17"/>
      <c r="B32" s="18"/>
      <c r="C32" s="18"/>
      <c r="D32" s="19"/>
      <c r="E32" s="53"/>
      <c r="F32" s="19"/>
      <c r="G32" s="19"/>
      <c r="H32" s="20"/>
      <c r="I32" s="20"/>
      <c r="J32" s="21"/>
      <c r="K32" s="22"/>
    </row>
    <row r="33" spans="1:11" s="2" customFormat="1" x14ac:dyDescent="0.65">
      <c r="A33" s="23" t="s">
        <v>131</v>
      </c>
      <c r="B33" s="6" t="s">
        <v>2</v>
      </c>
      <c r="C33" s="5">
        <f>COUNTA($C31:$C32)-COUNTIF($J31:$J32,"競走不成立")</f>
        <v>0</v>
      </c>
      <c r="D33" s="3"/>
      <c r="F33" s="7" t="s">
        <v>118</v>
      </c>
      <c r="G33" s="5">
        <f>COUNTIFS($I31:$I32,"*１着*",$I31:$I32,"*２着*")</f>
        <v>0</v>
      </c>
      <c r="H33" s="8">
        <f>IFERROR(G33/C33,0)</f>
        <v>0</v>
      </c>
      <c r="J33" s="9" t="s">
        <v>124</v>
      </c>
      <c r="K33" s="10">
        <f>SUM($K31:$K32)</f>
        <v>0</v>
      </c>
    </row>
    <row r="34" spans="1:11" s="2" customFormat="1" x14ac:dyDescent="0.65">
      <c r="A34" s="23"/>
      <c r="B34" s="7" t="s">
        <v>119</v>
      </c>
      <c r="C34" s="5">
        <f>COUNTIF($I31:$I32,"*１着*")</f>
        <v>0</v>
      </c>
      <c r="D34" s="8">
        <f>IFERROR(C34/C33,0)</f>
        <v>0</v>
      </c>
      <c r="F34" s="7" t="s">
        <v>117</v>
      </c>
      <c r="G34" s="5">
        <f>COUNTIFS($I31:$I32,"１着*",$I31:$I32,"*２着*")</f>
        <v>0</v>
      </c>
      <c r="H34" s="8">
        <f>IFERROR(G34/C33,0)</f>
        <v>0</v>
      </c>
      <c r="J34" s="9" t="s">
        <v>123</v>
      </c>
      <c r="K34" s="10">
        <f>IFERROR(ROUND(AVERAGE($K31:$K32),0),0)</f>
        <v>0</v>
      </c>
    </row>
    <row r="35" spans="1:11" s="2" customFormat="1" x14ac:dyDescent="0.65">
      <c r="A35" s="23"/>
      <c r="B35" s="9" t="s">
        <v>120</v>
      </c>
      <c r="C35" s="5">
        <f>$C34+COUNTIF($I31:$I32,"*２着*")+COUNTIF($I31:$I32,"*３着*")-$C36-$G35</f>
        <v>0</v>
      </c>
      <c r="D35" s="8">
        <f>IFERROR(C35/C33,0)</f>
        <v>0</v>
      </c>
      <c r="F35" s="7" t="s">
        <v>115</v>
      </c>
      <c r="G35" s="5">
        <f>COUNTIFS($I31:$I32,"*１着*",$I31:$I32,"*２着*",$I31:$I32,"*３着*")</f>
        <v>0</v>
      </c>
      <c r="H35" s="8">
        <f>IFERROR(G35/C33,0)</f>
        <v>0</v>
      </c>
      <c r="J35" s="9" t="s">
        <v>122</v>
      </c>
      <c r="K35" s="57">
        <f>IFERROR(ROUND(SQRT(SUMSQ($K31:$K32)/$C33),0),0)</f>
        <v>0</v>
      </c>
    </row>
    <row r="36" spans="1:11" s="2" customFormat="1" x14ac:dyDescent="0.65">
      <c r="A36" s="23"/>
      <c r="B36" s="9" t="s">
        <v>35</v>
      </c>
      <c r="C36" s="5">
        <f>G33+COUNTIFS($I31:$I32,"*１着*",$I31:$I32,"*３着*")+COUNTIFS($I31:$I32,"*２着*",$I31:$I32,"*３着*")-(G35*2)</f>
        <v>0</v>
      </c>
      <c r="D36" s="8">
        <f>IFERROR(C36/C33,0)</f>
        <v>0</v>
      </c>
      <c r="F36" s="7" t="s">
        <v>116</v>
      </c>
      <c r="G36" s="5">
        <f>COUNTIFS($I31:$I32,"１着
２着*",$I31:$I32,"*３着*")</f>
        <v>0</v>
      </c>
      <c r="H36" s="8">
        <f>IFERROR(G36/C33,0)</f>
        <v>0</v>
      </c>
      <c r="J36" s="9" t="s">
        <v>121</v>
      </c>
      <c r="K36" s="57">
        <f>IFERROR(ROUND(K33+((K35*AVERAGEIFS(C:C,C:C,"&gt;0",B:B,"=予想回数")*C33*9)/((C33*8)+レース別成績!$C$52)),0),0)</f>
        <v>0</v>
      </c>
    </row>
    <row r="37" spans="1:11" s="2" customFormat="1" x14ac:dyDescent="0.65">
      <c r="K37" s="10"/>
    </row>
    <row r="38" spans="1:11" s="2" customFormat="1" x14ac:dyDescent="0.65">
      <c r="K38" s="10"/>
    </row>
    <row r="39" spans="1:11" s="2" customFormat="1" x14ac:dyDescent="0.65">
      <c r="K39" s="10"/>
    </row>
    <row r="40" spans="1:11" s="2" customFormat="1" x14ac:dyDescent="0.65">
      <c r="K40" s="10"/>
    </row>
    <row r="41" spans="1:11" s="2" customFormat="1" x14ac:dyDescent="0.65">
      <c r="K41" s="10"/>
    </row>
    <row r="42" spans="1:11" s="2" customFormat="1" x14ac:dyDescent="0.65">
      <c r="K42" s="10"/>
    </row>
    <row r="43" spans="1:11" s="2" customFormat="1" x14ac:dyDescent="0.65">
      <c r="K43" s="10"/>
    </row>
    <row r="44" spans="1:11" s="2" customFormat="1" x14ac:dyDescent="0.65">
      <c r="K44" s="10"/>
    </row>
    <row r="45" spans="1:11" s="2" customFormat="1" x14ac:dyDescent="0.65">
      <c r="K45" s="10"/>
    </row>
    <row r="46" spans="1:11" s="2" customFormat="1" x14ac:dyDescent="0.65">
      <c r="K46" s="10"/>
    </row>
    <row r="47" spans="1:11" s="2" customFormat="1" x14ac:dyDescent="0.65">
      <c r="K47" s="10"/>
    </row>
    <row r="48" spans="1:11" s="2" customFormat="1" x14ac:dyDescent="0.65">
      <c r="K48" s="10"/>
    </row>
    <row r="49" spans="11:11" s="2" customFormat="1" x14ac:dyDescent="0.65">
      <c r="K49" s="10"/>
    </row>
    <row r="50" spans="11:11" s="2" customFormat="1" x14ac:dyDescent="0.65">
      <c r="K50" s="10"/>
    </row>
    <row r="51" spans="11:11" s="2" customFormat="1" x14ac:dyDescent="0.65">
      <c r="K51" s="10"/>
    </row>
    <row r="52" spans="11:11" s="2" customFormat="1" x14ac:dyDescent="0.65">
      <c r="K52" s="10"/>
    </row>
    <row r="53" spans="11:11" s="2" customFormat="1" x14ac:dyDescent="0.65">
      <c r="K53" s="10"/>
    </row>
    <row r="54" spans="11:11" s="2" customFormat="1" x14ac:dyDescent="0.65">
      <c r="K54" s="10"/>
    </row>
    <row r="55" spans="11:11" s="2" customFormat="1" x14ac:dyDescent="0.65">
      <c r="K55" s="10"/>
    </row>
    <row r="56" spans="11:11" s="2" customFormat="1" x14ac:dyDescent="0.65">
      <c r="K56" s="10"/>
    </row>
    <row r="57" spans="11:11" s="2" customFormat="1" x14ac:dyDescent="0.65">
      <c r="K57" s="10"/>
    </row>
    <row r="58" spans="11:11" s="2" customFormat="1" x14ac:dyDescent="0.65">
      <c r="K58" s="10"/>
    </row>
    <row r="59" spans="11:11" s="2" customFormat="1" x14ac:dyDescent="0.65">
      <c r="K59" s="10"/>
    </row>
    <row r="78" spans="11:11" s="2" customFormat="1" x14ac:dyDescent="0.65">
      <c r="K78" s="10"/>
    </row>
    <row r="79" spans="11:11" s="2" customFormat="1" x14ac:dyDescent="0.65">
      <c r="K79" s="10"/>
    </row>
    <row r="80" spans="11:11" s="2" customFormat="1" x14ac:dyDescent="0.65">
      <c r="K80" s="10"/>
    </row>
    <row r="81" spans="11:11" s="2" customFormat="1" x14ac:dyDescent="0.65">
      <c r="K81" s="10"/>
    </row>
    <row r="82" spans="11:11" s="2" customFormat="1" x14ac:dyDescent="0.65">
      <c r="K82" s="10"/>
    </row>
    <row r="83" spans="11:11" s="2" customFormat="1" x14ac:dyDescent="0.65">
      <c r="K83" s="10"/>
    </row>
    <row r="84" spans="11:11" s="2" customFormat="1" x14ac:dyDescent="0.65">
      <c r="K84" s="10"/>
    </row>
    <row r="85" spans="11:11" s="2" customFormat="1" x14ac:dyDescent="0.65">
      <c r="K85" s="10"/>
    </row>
    <row r="86" spans="11:11" s="2" customFormat="1" x14ac:dyDescent="0.65">
      <c r="K86" s="10"/>
    </row>
    <row r="87" spans="11:11" s="2" customFormat="1" x14ac:dyDescent="0.65">
      <c r="K87" s="10"/>
    </row>
    <row r="88" spans="11:11" s="2" customFormat="1" x14ac:dyDescent="0.65">
      <c r="K88" s="10"/>
    </row>
    <row r="89" spans="11:11" s="2" customFormat="1" x14ac:dyDescent="0.65">
      <c r="K89" s="10"/>
    </row>
    <row r="90" spans="11:11" s="2" customFormat="1" x14ac:dyDescent="0.65">
      <c r="K90" s="10"/>
    </row>
    <row r="91" spans="11:11" s="2" customFormat="1" x14ac:dyDescent="0.65">
      <c r="K91" s="10"/>
    </row>
    <row r="92" spans="11:11" s="2" customFormat="1" x14ac:dyDescent="0.65">
      <c r="K92" s="10"/>
    </row>
    <row r="93" spans="11:11" s="2" customFormat="1" x14ac:dyDescent="0.65">
      <c r="K93" s="10"/>
    </row>
    <row r="94" spans="11:11" s="2" customFormat="1" x14ac:dyDescent="0.65">
      <c r="K94" s="10"/>
    </row>
    <row r="95" spans="11:11" s="2" customFormat="1" x14ac:dyDescent="0.65">
      <c r="K95" s="10"/>
    </row>
    <row r="96" spans="11:11" s="2" customFormat="1" x14ac:dyDescent="0.65">
      <c r="K96" s="10"/>
    </row>
    <row r="97" spans="11:11" s="2" customFormat="1" x14ac:dyDescent="0.65">
      <c r="K97" s="10"/>
    </row>
    <row r="98" spans="11:11" s="2" customFormat="1" x14ac:dyDescent="0.65">
      <c r="K98" s="10"/>
    </row>
    <row r="99" spans="11:11" s="2" customFormat="1" x14ac:dyDescent="0.65">
      <c r="K99" s="10"/>
    </row>
    <row r="100" spans="11:11" s="2" customFormat="1" x14ac:dyDescent="0.65">
      <c r="K100" s="10"/>
    </row>
    <row r="101" spans="11:11" s="2" customFormat="1" x14ac:dyDescent="0.65">
      <c r="K101" s="10"/>
    </row>
    <row r="102" spans="11:11" s="2" customFormat="1" x14ac:dyDescent="0.65">
      <c r="K102" s="10"/>
    </row>
    <row r="103" spans="11:11" s="2" customFormat="1" x14ac:dyDescent="0.65">
      <c r="K103" s="10"/>
    </row>
    <row r="104" spans="11:11" s="2" customFormat="1" x14ac:dyDescent="0.65">
      <c r="K104" s="10"/>
    </row>
    <row r="105" spans="11:11" s="2" customFormat="1" x14ac:dyDescent="0.65">
      <c r="K105" s="10"/>
    </row>
    <row r="106" spans="11:11" s="2" customFormat="1" x14ac:dyDescent="0.65">
      <c r="K106" s="10"/>
    </row>
    <row r="107" spans="11:11" s="2" customFormat="1" x14ac:dyDescent="0.65">
      <c r="K107" s="10"/>
    </row>
    <row r="108" spans="11:11" s="2" customFormat="1" x14ac:dyDescent="0.65">
      <c r="K108" s="10"/>
    </row>
    <row r="109" spans="11:11" s="2" customFormat="1" x14ac:dyDescent="0.65">
      <c r="K109" s="10"/>
    </row>
    <row r="110" spans="11:11" s="2" customFormat="1" x14ac:dyDescent="0.65">
      <c r="K110" s="10"/>
    </row>
    <row r="111" spans="11:11" s="2" customFormat="1" x14ac:dyDescent="0.65">
      <c r="K111" s="10"/>
    </row>
    <row r="112" spans="11:11" s="2" customFormat="1" x14ac:dyDescent="0.65">
      <c r="K112" s="10"/>
    </row>
    <row r="113" spans="11:11" s="2" customFormat="1" x14ac:dyDescent="0.65">
      <c r="K113" s="10"/>
    </row>
    <row r="114" spans="11:11" s="2" customFormat="1" x14ac:dyDescent="0.65">
      <c r="K114" s="10"/>
    </row>
    <row r="115" spans="11:11" s="2" customFormat="1" x14ac:dyDescent="0.65">
      <c r="K115" s="10"/>
    </row>
    <row r="116" spans="11:11" s="2" customFormat="1" x14ac:dyDescent="0.65">
      <c r="K116" s="10"/>
    </row>
    <row r="117" spans="11:11" s="2" customFormat="1" x14ac:dyDescent="0.65">
      <c r="K117" s="10"/>
    </row>
    <row r="118" spans="11:11" s="2" customFormat="1" x14ac:dyDescent="0.65">
      <c r="K118" s="10"/>
    </row>
    <row r="119" spans="11:11" s="2" customFormat="1" x14ac:dyDescent="0.65">
      <c r="K119" s="10"/>
    </row>
    <row r="122" spans="11:11" s="2" customFormat="1" x14ac:dyDescent="0.65">
      <c r="K122" s="10"/>
    </row>
    <row r="123" spans="11:11" s="2" customFormat="1" x14ac:dyDescent="0.65">
      <c r="K123" s="10"/>
    </row>
    <row r="124" spans="11:11" s="2" customFormat="1" x14ac:dyDescent="0.65">
      <c r="K124" s="10"/>
    </row>
    <row r="125" spans="11:11" s="2" customFormat="1" x14ac:dyDescent="0.65">
      <c r="K125" s="10"/>
    </row>
    <row r="126" spans="11:11" s="2" customFormat="1" x14ac:dyDescent="0.65">
      <c r="K126" s="10"/>
    </row>
    <row r="127" spans="11:11" s="2" customFormat="1" x14ac:dyDescent="0.65">
      <c r="K127" s="10"/>
    </row>
    <row r="128" spans="11:11" s="2" customFormat="1" x14ac:dyDescent="0.65">
      <c r="K128" s="10"/>
    </row>
    <row r="129" spans="11:11" s="2" customFormat="1" x14ac:dyDescent="0.65">
      <c r="K129" s="10"/>
    </row>
    <row r="130" spans="11:11" s="2" customFormat="1" x14ac:dyDescent="0.65">
      <c r="K130" s="10"/>
    </row>
    <row r="131" spans="11:11" s="2" customFormat="1" x14ac:dyDescent="0.65">
      <c r="K131" s="10"/>
    </row>
    <row r="132" spans="11:11" s="2" customFormat="1" x14ac:dyDescent="0.65">
      <c r="K132" s="10"/>
    </row>
    <row r="133" spans="11:11" s="2" customFormat="1" x14ac:dyDescent="0.65">
      <c r="K133" s="10"/>
    </row>
    <row r="134" spans="11:11" s="2" customFormat="1" x14ac:dyDescent="0.65">
      <c r="K134" s="10"/>
    </row>
    <row r="135" spans="11:11" s="2" customFormat="1" x14ac:dyDescent="0.65">
      <c r="K135" s="10"/>
    </row>
    <row r="136" spans="11:11" s="2" customFormat="1" x14ac:dyDescent="0.65">
      <c r="K136" s="10"/>
    </row>
    <row r="137" spans="11:11" s="2" customFormat="1" x14ac:dyDescent="0.65">
      <c r="K137" s="10"/>
    </row>
    <row r="138" spans="11:11" s="2" customFormat="1" x14ac:dyDescent="0.65">
      <c r="K138" s="10"/>
    </row>
    <row r="139" spans="11:11" s="2" customFormat="1" x14ac:dyDescent="0.65">
      <c r="K139" s="10"/>
    </row>
    <row r="140" spans="11:11" s="2" customFormat="1" x14ac:dyDescent="0.65">
      <c r="K140" s="10"/>
    </row>
    <row r="141" spans="11:11" s="2" customFormat="1" x14ac:dyDescent="0.65">
      <c r="K141" s="10"/>
    </row>
    <row r="142" spans="11:11" s="2" customFormat="1" x14ac:dyDescent="0.65">
      <c r="K142" s="10"/>
    </row>
    <row r="143" spans="11:11" s="2" customFormat="1" x14ac:dyDescent="0.65">
      <c r="K143" s="10"/>
    </row>
    <row r="144" spans="11:11" s="2" customFormat="1" x14ac:dyDescent="0.65">
      <c r="K144" s="10"/>
    </row>
    <row r="145" spans="11:11" s="2" customFormat="1" x14ac:dyDescent="0.65">
      <c r="K145" s="10"/>
    </row>
    <row r="146" spans="11:11" s="2" customFormat="1" x14ac:dyDescent="0.65">
      <c r="K146" s="10"/>
    </row>
    <row r="147" spans="11:11" s="2" customFormat="1" x14ac:dyDescent="0.65">
      <c r="K147" s="10"/>
    </row>
    <row r="148" spans="11:11" s="2" customFormat="1" x14ac:dyDescent="0.65">
      <c r="K148" s="10"/>
    </row>
    <row r="149" spans="11:11" s="2" customFormat="1" x14ac:dyDescent="0.65">
      <c r="K149" s="10"/>
    </row>
    <row r="150" spans="11:11" s="2" customFormat="1" x14ac:dyDescent="0.65">
      <c r="K150" s="10"/>
    </row>
    <row r="151" spans="11:11" s="2" customFormat="1" x14ac:dyDescent="0.65">
      <c r="K151" s="10"/>
    </row>
    <row r="152" spans="11:11" s="2" customFormat="1" x14ac:dyDescent="0.65">
      <c r="K152" s="10"/>
    </row>
    <row r="153" spans="11:11" s="2" customFormat="1" x14ac:dyDescent="0.65">
      <c r="K153" s="10"/>
    </row>
    <row r="154" spans="11:11" s="2" customFormat="1" x14ac:dyDescent="0.65">
      <c r="K154" s="10"/>
    </row>
    <row r="155" spans="11:11" s="2" customFormat="1" x14ac:dyDescent="0.65">
      <c r="K155" s="10"/>
    </row>
    <row r="156" spans="11:11" s="2" customFormat="1" x14ac:dyDescent="0.65">
      <c r="K156" s="10"/>
    </row>
    <row r="157" spans="11:11" s="2" customFormat="1" x14ac:dyDescent="0.65">
      <c r="K157" s="10"/>
    </row>
    <row r="158" spans="11:11" s="2" customFormat="1" x14ac:dyDescent="0.65">
      <c r="K158" s="10"/>
    </row>
    <row r="159" spans="11:11" s="2" customFormat="1" x14ac:dyDescent="0.65">
      <c r="K159" s="10"/>
    </row>
    <row r="160" spans="11:11" s="2" customFormat="1" x14ac:dyDescent="0.65">
      <c r="K160" s="10"/>
    </row>
    <row r="161" spans="11:11" s="2" customFormat="1" x14ac:dyDescent="0.65">
      <c r="K161" s="10"/>
    </row>
    <row r="162" spans="11:11" s="2" customFormat="1" x14ac:dyDescent="0.65">
      <c r="K162" s="10"/>
    </row>
    <row r="163" spans="11:11" s="2" customFormat="1" x14ac:dyDescent="0.65">
      <c r="K163" s="10"/>
    </row>
    <row r="164" spans="11:11" s="2" customFormat="1" x14ac:dyDescent="0.65">
      <c r="K164" s="10"/>
    </row>
    <row r="165" spans="11:11" s="2" customFormat="1" x14ac:dyDescent="0.65">
      <c r="K165" s="10"/>
    </row>
    <row r="166" spans="11:11" s="2" customFormat="1" x14ac:dyDescent="0.65">
      <c r="K166" s="10"/>
    </row>
    <row r="167" spans="11:11" s="2" customFormat="1" x14ac:dyDescent="0.65">
      <c r="K167" s="10"/>
    </row>
    <row r="168" spans="11:11" s="2" customFormat="1" x14ac:dyDescent="0.65">
      <c r="K168" s="10"/>
    </row>
    <row r="169" spans="11:11" s="2" customFormat="1" x14ac:dyDescent="0.65">
      <c r="K169" s="10"/>
    </row>
    <row r="170" spans="11:11" s="2" customFormat="1" x14ac:dyDescent="0.65">
      <c r="K170" s="10"/>
    </row>
    <row r="171" spans="11:11" s="2" customFormat="1" x14ac:dyDescent="0.65">
      <c r="K171" s="10"/>
    </row>
    <row r="172" spans="11:11" s="2" customFormat="1" x14ac:dyDescent="0.65">
      <c r="K172" s="10"/>
    </row>
    <row r="173" spans="11:11" s="2" customFormat="1" x14ac:dyDescent="0.65">
      <c r="K173" s="10"/>
    </row>
    <row r="174" spans="11:11" s="2" customFormat="1" x14ac:dyDescent="0.65">
      <c r="K174" s="10"/>
    </row>
    <row r="175" spans="11:11" s="2" customFormat="1" x14ac:dyDescent="0.65">
      <c r="K175" s="10"/>
    </row>
    <row r="176" spans="11:11" s="2" customFormat="1" x14ac:dyDescent="0.65">
      <c r="K176" s="10"/>
    </row>
    <row r="177" spans="11:11" s="2" customFormat="1" x14ac:dyDescent="0.65">
      <c r="K177" s="10"/>
    </row>
    <row r="178" spans="11:11" s="2" customFormat="1" x14ac:dyDescent="0.65">
      <c r="K178" s="10"/>
    </row>
    <row r="179" spans="11:11" s="2" customFormat="1" x14ac:dyDescent="0.65">
      <c r="K179" s="10"/>
    </row>
    <row r="180" spans="11:11" s="2" customFormat="1" x14ac:dyDescent="0.65">
      <c r="K180" s="10"/>
    </row>
    <row r="181" spans="11:11" s="2" customFormat="1" x14ac:dyDescent="0.65">
      <c r="K181" s="10"/>
    </row>
    <row r="182" spans="11:11" s="2" customFormat="1" x14ac:dyDescent="0.65">
      <c r="K182" s="10"/>
    </row>
    <row r="183" spans="11:11" s="2" customFormat="1" x14ac:dyDescent="0.65">
      <c r="K183" s="10"/>
    </row>
    <row r="184" spans="11:11" s="2" customFormat="1" x14ac:dyDescent="0.65">
      <c r="K184" s="10"/>
    </row>
    <row r="185" spans="11:11" s="2" customFormat="1" x14ac:dyDescent="0.65">
      <c r="K185" s="10"/>
    </row>
    <row r="186" spans="11:11" s="2" customFormat="1" x14ac:dyDescent="0.65">
      <c r="K186" s="10"/>
    </row>
    <row r="187" spans="11:11" s="2" customFormat="1" x14ac:dyDescent="0.65">
      <c r="K187" s="10"/>
    </row>
    <row r="188" spans="11:11" s="2" customFormat="1" x14ac:dyDescent="0.65">
      <c r="K188" s="10"/>
    </row>
    <row r="189" spans="11:11" s="2" customFormat="1" x14ac:dyDescent="0.65">
      <c r="K189" s="10"/>
    </row>
    <row r="190" spans="11:11" s="2" customFormat="1" x14ac:dyDescent="0.65">
      <c r="K190" s="10"/>
    </row>
    <row r="191" spans="11:11" s="2" customFormat="1" x14ac:dyDescent="0.65">
      <c r="K191" s="10"/>
    </row>
    <row r="192" spans="11:11" s="2" customFormat="1" x14ac:dyDescent="0.65">
      <c r="K192" s="10"/>
    </row>
    <row r="193" spans="11:11" s="2" customFormat="1" x14ac:dyDescent="0.65">
      <c r="K193" s="10"/>
    </row>
    <row r="194" spans="11:11" s="2" customFormat="1" x14ac:dyDescent="0.65">
      <c r="K194" s="10"/>
    </row>
    <row r="195" spans="11:11" s="2" customFormat="1" x14ac:dyDescent="0.65">
      <c r="K195" s="10"/>
    </row>
    <row r="196" spans="11:11" s="2" customFormat="1" x14ac:dyDescent="0.65">
      <c r="K196" s="10"/>
    </row>
    <row r="197" spans="11:11" s="2" customFormat="1" x14ac:dyDescent="0.65">
      <c r="K197" s="10"/>
    </row>
    <row r="198" spans="11:11" s="2" customFormat="1" x14ac:dyDescent="0.65">
      <c r="K198" s="10"/>
    </row>
    <row r="199" spans="11:11" s="2" customFormat="1" x14ac:dyDescent="0.65">
      <c r="K199" s="10"/>
    </row>
    <row r="200" spans="11:11" s="2" customFormat="1" x14ac:dyDescent="0.65">
      <c r="K200" s="10"/>
    </row>
    <row r="201" spans="11:11" s="2" customFormat="1" x14ac:dyDescent="0.65">
      <c r="K201" s="10"/>
    </row>
    <row r="202" spans="11:11" s="2" customFormat="1" x14ac:dyDescent="0.65">
      <c r="K202" s="10"/>
    </row>
    <row r="203" spans="11:11" s="2" customFormat="1" x14ac:dyDescent="0.65">
      <c r="K203" s="10"/>
    </row>
    <row r="204" spans="11:11" s="2" customFormat="1" x14ac:dyDescent="0.65">
      <c r="K204" s="10"/>
    </row>
    <row r="205" spans="11:11" s="2" customFormat="1" x14ac:dyDescent="0.65">
      <c r="K205" s="10"/>
    </row>
    <row r="206" spans="11:11" s="2" customFormat="1" x14ac:dyDescent="0.65">
      <c r="K206" s="10"/>
    </row>
    <row r="207" spans="11:11" s="2" customFormat="1" x14ac:dyDescent="0.65">
      <c r="K207" s="10"/>
    </row>
  </sheetData>
  <phoneticPr fontId="1"/>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5DFEC-92AA-413E-9852-C382BDAC6747}">
  <dimension ref="A1:K57"/>
  <sheetViews>
    <sheetView topLeftCell="A21" zoomScaleNormal="100" workbookViewId="0">
      <selection activeCell="K48" sqref="K48"/>
    </sheetView>
  </sheetViews>
  <sheetFormatPr defaultRowHeight="16.899999999999999" x14ac:dyDescent="0.65"/>
  <cols>
    <col min="1" max="1" width="10.5625" style="2" customWidth="1"/>
    <col min="2" max="2" width="32.5625" style="2" customWidth="1"/>
    <col min="3" max="4" width="6.5625" style="2" customWidth="1"/>
    <col min="5" max="5" width="3.0625" style="2" customWidth="1"/>
    <col min="6" max="7" width="6.5625" style="2" customWidth="1"/>
    <col min="8" max="11" width="8.0625" style="10" customWidth="1"/>
    <col min="12" max="16384" width="9" style="1"/>
  </cols>
  <sheetData>
    <row r="1" spans="1:11" s="2" customFormat="1" ht="17.25" thickBot="1" x14ac:dyDescent="0.7">
      <c r="A1" s="29" t="s">
        <v>0</v>
      </c>
      <c r="B1" s="29" t="s">
        <v>1</v>
      </c>
      <c r="C1" s="29" t="s">
        <v>5</v>
      </c>
      <c r="D1" s="29" t="s">
        <v>60</v>
      </c>
      <c r="E1" s="29" t="s">
        <v>83</v>
      </c>
      <c r="F1" s="29" t="s">
        <v>59</v>
      </c>
      <c r="G1" s="29" t="s">
        <v>58</v>
      </c>
      <c r="H1" s="124" t="s">
        <v>68</v>
      </c>
      <c r="I1" s="124" t="s">
        <v>126</v>
      </c>
      <c r="J1" s="124" t="s">
        <v>147</v>
      </c>
      <c r="K1" s="124" t="s">
        <v>131</v>
      </c>
    </row>
    <row r="2" spans="1:11" s="2" customFormat="1" x14ac:dyDescent="0.65">
      <c r="A2" s="111">
        <v>46026</v>
      </c>
      <c r="B2" s="18" t="s">
        <v>95</v>
      </c>
      <c r="C2" s="18" t="s">
        <v>96</v>
      </c>
      <c r="D2" s="19" t="s">
        <v>101</v>
      </c>
      <c r="E2" s="4">
        <v>11</v>
      </c>
      <c r="F2" s="19" t="s">
        <v>97</v>
      </c>
      <c r="G2" s="123">
        <v>1600</v>
      </c>
      <c r="H2" s="26" cm="1">
        <f t="array" ref="H2">_xlfn._xlws.FILTER(予想記録!$K$3:$K$48,(予想記録!$B$3:$B$48=$B2)*(予想記録!$A$3:$A$48=$A2),"")</f>
        <v>480</v>
      </c>
      <c r="I2" s="125" cm="1">
        <f t="array" ref="I2">_xlfn._xlws.FILTER(予想記録!$K$55:$K$102,(予想記録!$B$55:$B$102=$B2)*(予想記録!$A$55:$A$102=$A2),"")</f>
        <v>380</v>
      </c>
      <c r="J2" s="125" t="str" cm="1">
        <f t="array" ref="J2">_xlfn._xlws.FILTER(予想記録!$K$109:$K$112,(予想記録!$B$109:$B$112=$B2)*(予想記録!$A$109:$A$112=$A2),"")</f>
        <v/>
      </c>
      <c r="K2" s="26" t="str" cm="1">
        <f t="array" ref="K2">_xlfn._xlws.FILTER(予想記録!$K$119:$K$120,(予想記録!$B$119:$B$120=$B2)*(予想記録!$A$119:$A$120=$A2),"")</f>
        <v/>
      </c>
    </row>
    <row r="3" spans="1:11" s="2" customFormat="1" x14ac:dyDescent="0.65">
      <c r="A3" s="111">
        <v>46026</v>
      </c>
      <c r="B3" s="18" t="s">
        <v>98</v>
      </c>
      <c r="C3" s="18" t="s">
        <v>96</v>
      </c>
      <c r="D3" s="19" t="s">
        <v>99</v>
      </c>
      <c r="E3" s="4">
        <v>11</v>
      </c>
      <c r="F3" s="19" t="s">
        <v>97</v>
      </c>
      <c r="G3" s="123">
        <v>2000</v>
      </c>
      <c r="H3" s="39" cm="1">
        <f t="array" ref="H3">_xlfn._xlws.FILTER(予想記録!$K$3:$K$48,(予想記録!$B$3:$B$48=$B3)*(予想記録!$A$3:$A$48=$A3),"")</f>
        <v>230</v>
      </c>
      <c r="I3" s="126" cm="1">
        <f t="array" ref="I3">_xlfn._xlws.FILTER(予想記録!$K$55:$K$102,(予想記録!$B$55:$B$102=$B3)*(予想記録!$A$55:$A$102=$A3),"")</f>
        <v>130</v>
      </c>
      <c r="J3" s="126" t="str" cm="1">
        <f t="array" ref="J3">_xlfn._xlws.FILTER(予想記録!$K$109:$K$112,(予想記録!$B$109:$B$112=$B3)*(予想記録!$A$109:$A$112=$A3),"")</f>
        <v/>
      </c>
      <c r="K3" s="39" t="str" cm="1">
        <f t="array" ref="K3">_xlfn._xlws.FILTER(予想記録!$K$119:$K$120,(予想記録!$B$119:$B$120=$B3)*(予想記録!$A$119:$A$120=$A3),"")</f>
        <v/>
      </c>
    </row>
    <row r="4" spans="1:11" s="2" customFormat="1" x14ac:dyDescent="0.65">
      <c r="A4" s="17">
        <v>46033</v>
      </c>
      <c r="B4" s="18" t="s">
        <v>148</v>
      </c>
      <c r="C4" s="18" t="s">
        <v>96</v>
      </c>
      <c r="D4" s="19" t="s">
        <v>99</v>
      </c>
      <c r="E4" s="4">
        <v>11</v>
      </c>
      <c r="F4" s="19" t="s">
        <v>97</v>
      </c>
      <c r="G4" s="19">
        <v>1600</v>
      </c>
      <c r="H4" s="39" cm="1">
        <f t="array" ref="H4">_xlfn._xlws.FILTER(予想記録!$K$3:$K$48,(予想記録!$B$3:$B$48=$B4)*(予想記録!$A$3:$A$48=$A4),"")</f>
        <v>800</v>
      </c>
      <c r="I4" s="126" cm="1">
        <f t="array" ref="I4">_xlfn._xlws.FILTER(予想記録!$K$55:$K$102,(予想記録!$B$55:$B$102=$B4)*(予想記録!$A$55:$A$102=$A4),"")</f>
        <v>5250</v>
      </c>
      <c r="J4" s="126" cm="1">
        <f t="array" ref="J4">_xlfn._xlws.FILTER(予想記録!$K$109:$K$112,(予想記録!$B$109:$B$112=$B4)*(予想記録!$A$109:$A$112=$A4),"")</f>
        <v>680</v>
      </c>
      <c r="K4" s="39" t="str" cm="1">
        <f t="array" ref="K4">_xlfn._xlws.FILTER(予想記録!$K$119:$K$120,(予想記録!$B$119:$B$120=$B4)*(予想記録!$A$119:$A$120=$A4),"")</f>
        <v/>
      </c>
    </row>
    <row r="5" spans="1:11" s="2" customFormat="1" x14ac:dyDescent="0.65">
      <c r="A5" s="17">
        <v>46034</v>
      </c>
      <c r="B5" s="18" t="s">
        <v>158</v>
      </c>
      <c r="C5" s="18" t="s">
        <v>96</v>
      </c>
      <c r="D5" s="19" t="s">
        <v>101</v>
      </c>
      <c r="E5" s="53">
        <v>11</v>
      </c>
      <c r="F5" s="19" t="s">
        <v>97</v>
      </c>
      <c r="G5" s="19">
        <v>1600</v>
      </c>
      <c r="H5" s="39" cm="1">
        <f t="array" ref="H5">_xlfn._xlws.FILTER(予想記録!$K$3:$K$48,(予想記録!$B$3:$B$48=$B5)*(予想記録!$A$3:$A$48=$A5),"")</f>
        <v>0</v>
      </c>
      <c r="I5" s="126" cm="1">
        <f t="array" ref="I5">_xlfn._xlws.FILTER(予想記録!$K$55:$K$102,(予想記録!$B$55:$B$102=$B5)*(予想記録!$A$55:$A$102=$A5),"")</f>
        <v>550</v>
      </c>
      <c r="J5" s="126" cm="1">
        <f t="array" ref="J5">_xlfn._xlws.FILTER(予想記録!$K$109:$K$112,(予想記録!$B$109:$B$112=$B5)*(予想記録!$A$109:$A$112=$A5),"")</f>
        <v>180</v>
      </c>
      <c r="K5" s="39" t="str" cm="1">
        <f t="array" ref="K5">_xlfn._xlws.FILTER(予想記録!$K$119:$K$120,(予想記録!$B$119:$B$120=$B5)*(予想記録!$A$119:$A$120=$A5),"")</f>
        <v/>
      </c>
    </row>
    <row r="6" spans="1:11" s="2" customFormat="1" x14ac:dyDescent="0.65">
      <c r="A6" s="17">
        <v>46040</v>
      </c>
      <c r="B6" s="18" t="s">
        <v>168</v>
      </c>
      <c r="C6" s="18" t="s">
        <v>169</v>
      </c>
      <c r="D6" s="19" t="s">
        <v>101</v>
      </c>
      <c r="E6" s="53">
        <v>11</v>
      </c>
      <c r="F6" s="19" t="s">
        <v>97</v>
      </c>
      <c r="G6" s="19">
        <v>2400</v>
      </c>
      <c r="H6" s="39" cm="1">
        <f t="array" ref="H6">_xlfn._xlws.FILTER(予想記録!$K$3:$K$48,(予想記録!$B$3:$B$48=$B6)*(予想記録!$A$3:$A$48=$A6),"")</f>
        <v>0</v>
      </c>
      <c r="I6" s="126" cm="1">
        <f t="array" ref="I6">_xlfn._xlws.FILTER(予想記録!$K$55:$K$102,(予想記録!$B$55:$B$102=$B6)*(予想記録!$A$55:$A$102=$A6),"")</f>
        <v>2030</v>
      </c>
      <c r="J6" s="126" t="str" cm="1">
        <f t="array" ref="J6">_xlfn._xlws.FILTER(予想記録!$K$109:$K$112,(予想記録!$B$109:$B$112=$B6)*(予想記録!$A$109:$A$112=$A6),"")</f>
        <v/>
      </c>
      <c r="K6" s="39" t="str" cm="1">
        <f t="array" ref="K6">_xlfn._xlws.FILTER(予想記録!$K$119:$K$120,(予想記録!$B$119:$B$120=$B6)*(予想記録!$A$119:$A$120=$A6),"")</f>
        <v/>
      </c>
    </row>
    <row r="7" spans="1:11" s="2" customFormat="1" x14ac:dyDescent="0.65">
      <c r="A7" s="17">
        <v>46040</v>
      </c>
      <c r="B7" s="18" t="s">
        <v>172</v>
      </c>
      <c r="C7" s="18" t="s">
        <v>96</v>
      </c>
      <c r="D7" s="19" t="s">
        <v>99</v>
      </c>
      <c r="E7" s="53">
        <v>11</v>
      </c>
      <c r="F7" s="19" t="s">
        <v>97</v>
      </c>
      <c r="G7" s="19">
        <v>2000</v>
      </c>
      <c r="H7" s="39" cm="1">
        <f t="array" ref="H7">_xlfn._xlws.FILTER(予想記録!$K$3:$K$48,(予想記録!$B$3:$B$48=$B7)*(予想記録!$A$3:$A$48=$A7),"")</f>
        <v>130</v>
      </c>
      <c r="I7" s="126" cm="1">
        <f t="array" ref="I7">_xlfn._xlws.FILTER(予想記録!$K$55:$K$102,(予想記録!$B$55:$B$102=$B7)*(予想記録!$A$55:$A$102=$A7),"")</f>
        <v>2930</v>
      </c>
      <c r="J7" s="126" t="str" cm="1">
        <f t="array" ref="J7">_xlfn._xlws.FILTER(予想記録!$K$109:$K$112,(予想記録!$B$109:$B$112=$B7)*(予想記録!$A$109:$A$112=$A7),"")</f>
        <v/>
      </c>
      <c r="K7" s="39" t="str" cm="1">
        <f t="array" ref="K7">_xlfn._xlws.FILTER(予想記録!$K$119:$K$120,(予想記録!$B$119:$B$120=$B7)*(予想記録!$A$119:$A$120=$A7),"")</f>
        <v/>
      </c>
    </row>
    <row r="8" spans="1:11" s="2" customFormat="1" x14ac:dyDescent="0.65">
      <c r="A8" s="17">
        <v>46043</v>
      </c>
      <c r="B8" s="18" t="s">
        <v>183</v>
      </c>
      <c r="C8" s="18" t="s">
        <v>184</v>
      </c>
      <c r="D8" s="19" t="s">
        <v>185</v>
      </c>
      <c r="E8" s="53">
        <v>11</v>
      </c>
      <c r="F8" s="19" t="s">
        <v>186</v>
      </c>
      <c r="G8" s="19">
        <v>1800</v>
      </c>
      <c r="H8" s="39" t="str" cm="1">
        <f t="array" ref="H8">_xlfn._xlws.FILTER(予想記録!$K$3:$K$48,(予想記録!$B$3:$B$48=$B8)*(予想記録!$A$3:$A$48=$A8),"")</f>
        <v/>
      </c>
      <c r="I8" s="126" cm="1">
        <f t="array" ref="I8">_xlfn._xlws.FILTER(予想記録!$K$55:$K$102,(予想記録!$B$55:$B$102=$B8)*(予想記録!$A$55:$A$102=$A8),"")</f>
        <v>580</v>
      </c>
      <c r="J8" s="126" t="str" cm="1">
        <f t="array" ref="J8">_xlfn._xlws.FILTER(予想記録!$K$109:$K$112,(予想記録!$B$109:$B$112=$B8)*(予想記録!$A$109:$A$112=$A8),"")</f>
        <v/>
      </c>
      <c r="K8" s="39" t="str" cm="1">
        <f t="array" ref="K8">_xlfn._xlws.FILTER(予想記録!$K$119:$K$120,(予想記録!$B$119:$B$120=$B8)*(予想記録!$A$119:$A$120=$A8),"")</f>
        <v/>
      </c>
    </row>
    <row r="9" spans="1:11" s="2" customFormat="1" x14ac:dyDescent="0.65">
      <c r="A9" s="17">
        <v>46046</v>
      </c>
      <c r="B9" s="18" t="s">
        <v>190</v>
      </c>
      <c r="C9" s="18" t="s">
        <v>96</v>
      </c>
      <c r="D9" s="19" t="s">
        <v>191</v>
      </c>
      <c r="E9" s="53">
        <v>11</v>
      </c>
      <c r="F9" s="19" t="s">
        <v>97</v>
      </c>
      <c r="G9" s="19">
        <v>2000</v>
      </c>
      <c r="H9" s="39" cm="1">
        <f t="array" ref="H9">_xlfn._xlws.FILTER(予想記録!$K$3:$K$48,(予想記録!$B$3:$B$48=$B9)*(予想記録!$A$3:$A$48=$A9),"")</f>
        <v>120</v>
      </c>
      <c r="I9" s="126" cm="1">
        <f t="array" ref="I9">_xlfn._xlws.FILTER(予想記録!$K$55:$K$102,(予想記録!$B$55:$B$102=$B9)*(予想記録!$A$55:$A$102=$A9),"")</f>
        <v>6930</v>
      </c>
      <c r="J9" s="126" t="str" cm="1">
        <f t="array" ref="J9">_xlfn._xlws.FILTER(予想記録!$K$109:$K$112,(予想記録!$B$109:$B$112=$B9)*(予想記録!$A$109:$A$112=$A9),"")</f>
        <v/>
      </c>
      <c r="K9" s="39" t="str" cm="1">
        <f t="array" ref="K9">_xlfn._xlws.FILTER(予想記録!$K$119:$K$120,(予想記録!$B$119:$B$120=$B9)*(予想記録!$A$119:$A$120=$A9),"")</f>
        <v/>
      </c>
    </row>
    <row r="10" spans="1:11" s="2" customFormat="1" x14ac:dyDescent="0.65">
      <c r="A10" s="17">
        <v>46047</v>
      </c>
      <c r="B10" s="18" t="s">
        <v>194</v>
      </c>
      <c r="C10" s="18" t="s">
        <v>169</v>
      </c>
      <c r="D10" s="19" t="s">
        <v>101</v>
      </c>
      <c r="E10" s="53">
        <v>11</v>
      </c>
      <c r="F10" s="19" t="s">
        <v>186</v>
      </c>
      <c r="G10" s="19">
        <v>1800</v>
      </c>
      <c r="H10" s="39" cm="1">
        <f t="array" ref="H10">_xlfn._xlws.FILTER(予想記録!$K$3:$K$48,(予想記録!$B$3:$B$48=$B10)*(予想記録!$A$3:$A$48=$A10),"")</f>
        <v>620</v>
      </c>
      <c r="I10" s="126" cm="1">
        <f t="array" ref="I10">_xlfn._xlws.FILTER(予想記録!$K$55:$K$102,(予想記録!$B$55:$B$102=$B10)*(予想記録!$A$55:$A$102=$A10),"")</f>
        <v>520</v>
      </c>
      <c r="J10" s="126" t="str" cm="1">
        <f t="array" ref="J10">_xlfn._xlws.FILTER(予想記録!$K$109:$K$112,(予想記録!$B$109:$B$112=$B10)*(予想記録!$A$109:$A$112=$A10),"")</f>
        <v/>
      </c>
      <c r="K10" s="39" t="str" cm="1">
        <f t="array" ref="K10">_xlfn._xlws.FILTER(予想記録!$K$119:$K$120,(予想記録!$B$119:$B$120=$B10)*(予想記録!$A$119:$A$120=$A10),"")</f>
        <v/>
      </c>
    </row>
    <row r="11" spans="1:11" s="2" customFormat="1" x14ac:dyDescent="0.65">
      <c r="A11" s="17">
        <v>46047</v>
      </c>
      <c r="B11" s="18" t="s">
        <v>197</v>
      </c>
      <c r="C11" s="18" t="s">
        <v>169</v>
      </c>
      <c r="D11" s="19" t="s">
        <v>99</v>
      </c>
      <c r="E11" s="53">
        <v>11</v>
      </c>
      <c r="F11" s="19" t="s">
        <v>97</v>
      </c>
      <c r="G11" s="19">
        <v>2200</v>
      </c>
      <c r="H11" s="39" cm="1">
        <f t="array" ref="H11">_xlfn._xlws.FILTER(予想記録!$K$3:$K$48,(予想記録!$B$3:$B$48=$B11)*(予想記録!$A$3:$A$48=$A11),"")</f>
        <v>550</v>
      </c>
      <c r="I11" s="126" cm="1">
        <f t="array" ref="I11">_xlfn._xlws.FILTER(予想記録!$K$55:$K$102,(予想記録!$B$55:$B$102=$B11)*(予想記録!$A$55:$A$102=$A11),"")</f>
        <v>450</v>
      </c>
      <c r="J11" s="126" t="str" cm="1">
        <f t="array" ref="J11">_xlfn._xlws.FILTER(予想記録!$K$109:$K$112,(予想記録!$B$109:$B$112=$B11)*(予想記録!$A$109:$A$112=$A11),"")</f>
        <v/>
      </c>
      <c r="K11" s="39" t="str" cm="1">
        <f t="array" ref="K11">_xlfn._xlws.FILTER(予想記録!$K$119:$K$120,(予想記録!$B$119:$B$120=$B11)*(予想記録!$A$119:$A$120=$A11),"")</f>
        <v/>
      </c>
    </row>
    <row r="12" spans="1:11" s="2" customFormat="1" x14ac:dyDescent="0.65">
      <c r="A12" s="17">
        <v>46054</v>
      </c>
      <c r="B12" s="18" t="s">
        <v>213</v>
      </c>
      <c r="C12" s="18" t="s">
        <v>96</v>
      </c>
      <c r="D12" s="19" t="s">
        <v>101</v>
      </c>
      <c r="E12" s="53">
        <v>11</v>
      </c>
      <c r="F12" s="19" t="s">
        <v>97</v>
      </c>
      <c r="G12" s="19">
        <v>1200</v>
      </c>
      <c r="H12" s="39" cm="1">
        <f t="array" ref="H12">_xlfn._xlws.FILTER(予想記録!$K$3:$K$48,(予想記録!$B$3:$B$48=$B12)*(予想記録!$A$3:$A$48=$A12),"")</f>
        <v>0</v>
      </c>
      <c r="I12" s="126" cm="1">
        <f t="array" ref="I12">_xlfn._xlws.FILTER(予想記録!$K$55:$K$102,(予想記録!$B$55:$B$102=$B12)*(予想記録!$A$55:$A$102=$A12),"")</f>
        <v>140</v>
      </c>
      <c r="J12" s="126" t="str" cm="1">
        <f t="array" ref="J12">_xlfn._xlws.FILTER(予想記録!$K$109:$K$112,(予想記録!$B$109:$B$112=$B12)*(予想記録!$A$109:$A$112=$A12),"")</f>
        <v/>
      </c>
      <c r="K12" s="39" t="str" cm="1">
        <f t="array" ref="K12">_xlfn._xlws.FILTER(予想記録!$K$119:$K$120,(予想記録!$B$119:$B$120=$B12)*(予想記録!$A$119:$A$120=$A12),"")</f>
        <v/>
      </c>
    </row>
    <row r="13" spans="1:11" s="2" customFormat="1" x14ac:dyDescent="0.65">
      <c r="A13" s="17">
        <v>46054</v>
      </c>
      <c r="B13" s="18" t="s">
        <v>216</v>
      </c>
      <c r="C13" s="18" t="s">
        <v>96</v>
      </c>
      <c r="D13" s="19" t="s">
        <v>217</v>
      </c>
      <c r="E13" s="53">
        <v>11</v>
      </c>
      <c r="F13" s="19" t="s">
        <v>186</v>
      </c>
      <c r="G13" s="19">
        <v>1400</v>
      </c>
      <c r="H13" s="39" cm="1">
        <f t="array" ref="H13">_xlfn._xlws.FILTER(予想記録!$K$3:$K$48,(予想記録!$B$3:$B$48=$B13)*(予想記録!$A$3:$A$48=$A13),"")</f>
        <v>0</v>
      </c>
      <c r="I13" s="126" cm="1">
        <f t="array" ref="I13">_xlfn._xlws.FILTER(予想記録!$K$55:$K$102,(予想記録!$B$55:$B$102=$B13)*(予想記録!$A$55:$A$102=$A13),"")</f>
        <v>920</v>
      </c>
      <c r="J13" s="126" t="str" cm="1">
        <f t="array" ref="J13">_xlfn._xlws.FILTER(予想記録!$K$109:$K$112,(予想記録!$B$109:$B$112=$B13)*(予想記録!$A$109:$A$112=$A13),"")</f>
        <v/>
      </c>
      <c r="K13" s="39" t="str" cm="1">
        <f t="array" ref="K13">_xlfn._xlws.FILTER(予想記録!$K$119:$K$120,(予想記録!$B$119:$B$120=$B13)*(予想記録!$A$119:$A$120=$A13),"")</f>
        <v/>
      </c>
    </row>
    <row r="14" spans="1:11" s="2" customFormat="1" x14ac:dyDescent="0.65">
      <c r="A14" s="17">
        <v>46063</v>
      </c>
      <c r="B14" s="18" t="s">
        <v>229</v>
      </c>
      <c r="C14" s="18" t="s">
        <v>96</v>
      </c>
      <c r="D14" s="19" t="s">
        <v>101</v>
      </c>
      <c r="E14" s="53">
        <v>11</v>
      </c>
      <c r="F14" s="19" t="s">
        <v>97</v>
      </c>
      <c r="G14" s="19">
        <v>1800</v>
      </c>
      <c r="H14" s="39" cm="1">
        <f t="array" ref="H14">_xlfn._xlws.FILTER(予想記録!$K$3:$K$48,(予想記録!$B$3:$B$48=$B14)*(予想記録!$A$3:$A$48=$A14),"")</f>
        <v>450</v>
      </c>
      <c r="I14" s="126" cm="1">
        <f t="array" ref="I14">_xlfn._xlws.FILTER(予想記録!$K$55:$K$102,(予想記録!$B$55:$B$102=$B14)*(予想記録!$A$55:$A$102=$A14),"")</f>
        <v>1230</v>
      </c>
      <c r="J14" s="126" t="str" cm="1">
        <f t="array" ref="J14">_xlfn._xlws.FILTER(予想記録!$K$109:$K$112,(予想記録!$B$109:$B$112=$B14)*(予想記録!$A$109:$A$112=$A14),"")</f>
        <v/>
      </c>
      <c r="K14" s="39" t="str" cm="1">
        <f t="array" ref="K14">_xlfn._xlws.FILTER(予想記録!$K$119:$K$120,(予想記録!$B$119:$B$120=$B14)*(予想記録!$A$119:$A$120=$A14),"")</f>
        <v/>
      </c>
    </row>
    <row r="15" spans="1:11" s="2" customFormat="1" x14ac:dyDescent="0.65">
      <c r="A15" s="17">
        <v>46063</v>
      </c>
      <c r="B15" s="18" t="s">
        <v>232</v>
      </c>
      <c r="C15" s="18" t="s">
        <v>96</v>
      </c>
      <c r="D15" s="19" t="s">
        <v>217</v>
      </c>
      <c r="E15" s="53">
        <v>11</v>
      </c>
      <c r="F15" s="19" t="s">
        <v>97</v>
      </c>
      <c r="G15" s="19">
        <v>1600</v>
      </c>
      <c r="H15" s="39" cm="1">
        <f t="array" ref="H15">_xlfn._xlws.FILTER(予想記録!$K$3:$K$48,(予想記録!$B$3:$B$48=$B15)*(予想記録!$A$3:$A$48=$A15),"")</f>
        <v>460</v>
      </c>
      <c r="I15" s="126" cm="1">
        <f t="array" ref="I15">_xlfn._xlws.FILTER(予想記録!$K$55:$K$102,(予想記録!$B$55:$B$102=$B15)*(予想記録!$A$55:$A$102=$A15),"")</f>
        <v>0</v>
      </c>
      <c r="J15" s="126" t="str" cm="1">
        <f t="array" ref="J15">_xlfn._xlws.FILTER(予想記録!$K$109:$K$112,(予想記録!$B$109:$B$112=$B15)*(予想記録!$A$109:$A$112=$A15),"")</f>
        <v/>
      </c>
      <c r="K15" s="39" t="str" cm="1">
        <f t="array" ref="K15">_xlfn._xlws.FILTER(予想記録!$K$119:$K$120,(予想記録!$B$119:$B$120=$B15)*(予想記録!$A$119:$A$120=$A15),"")</f>
        <v/>
      </c>
    </row>
    <row r="16" spans="1:11" s="2" customFormat="1" x14ac:dyDescent="0.65">
      <c r="A16" s="17">
        <v>46064</v>
      </c>
      <c r="B16" s="18" t="s">
        <v>242</v>
      </c>
      <c r="C16" s="18" t="s">
        <v>184</v>
      </c>
      <c r="D16" s="19" t="s">
        <v>185</v>
      </c>
      <c r="E16" s="53">
        <v>11</v>
      </c>
      <c r="F16" s="19" t="s">
        <v>186</v>
      </c>
      <c r="G16" s="19">
        <v>1800</v>
      </c>
      <c r="H16" s="39" cm="1">
        <f t="array" ref="H16">_xlfn._xlws.FILTER(予想記録!$K$3:$K$48,(予想記録!$B$3:$B$48=$B16)*(予想記録!$A$3:$A$48=$A16),"")</f>
        <v>0</v>
      </c>
      <c r="I16" s="126" cm="1">
        <f t="array" ref="I16">_xlfn._xlws.FILTER(予想記録!$K$55:$K$102,(予想記録!$B$55:$B$102=$B16)*(予想記録!$A$55:$A$102=$A16),"")</f>
        <v>0</v>
      </c>
      <c r="J16" s="126" t="str" cm="1">
        <f t="array" ref="J16">_xlfn._xlws.FILTER(予想記録!$K$109:$K$112,(予想記録!$B$109:$B$112=$B16)*(予想記録!$A$109:$A$112=$A16),"")</f>
        <v/>
      </c>
      <c r="K16" s="39" t="str" cm="1">
        <f t="array" ref="K16">_xlfn._xlws.FILTER(予想記録!$K$119:$K$120,(予想記録!$B$119:$B$120=$B16)*(予想記録!$A$119:$A$120=$A16),"")</f>
        <v/>
      </c>
    </row>
    <row r="17" spans="1:11" s="2" customFormat="1" x14ac:dyDescent="0.65">
      <c r="A17" s="17">
        <v>46065</v>
      </c>
      <c r="B17" s="18" t="s">
        <v>245</v>
      </c>
      <c r="C17" s="18" t="s">
        <v>184</v>
      </c>
      <c r="D17" s="19" t="s">
        <v>246</v>
      </c>
      <c r="E17" s="53">
        <v>10</v>
      </c>
      <c r="F17" s="19" t="s">
        <v>186</v>
      </c>
      <c r="G17" s="19">
        <v>2000</v>
      </c>
      <c r="H17" s="39" cm="1">
        <f t="array" ref="H17">_xlfn._xlws.FILTER(予想記録!$K$3:$K$48,(予想記録!$B$3:$B$48=$B17)*(予想記録!$A$3:$A$48=$A17),"")</f>
        <v>2850</v>
      </c>
      <c r="I17" s="126" cm="1">
        <f t="array" ref="I17">_xlfn._xlws.FILTER(予想記録!$K$55:$K$102,(予想記録!$B$55:$B$102=$B17)*(予想記録!$A$55:$A$102=$A17),"")</f>
        <v>15090</v>
      </c>
      <c r="J17" s="126" t="str" cm="1">
        <f t="array" ref="J17">_xlfn._xlws.FILTER(予想記録!$K$109:$K$112,(予想記録!$B$109:$B$112=$B17)*(予想記録!$A$109:$A$112=$A17),"")</f>
        <v/>
      </c>
      <c r="K17" s="39" t="str" cm="1">
        <f t="array" ref="K17">_xlfn._xlws.FILTER(予想記録!$K$119:$K$120,(予想記録!$B$119:$B$120=$B17)*(予想記録!$A$119:$A$120=$A17),"")</f>
        <v/>
      </c>
    </row>
    <row r="18" spans="1:11" s="2" customFormat="1" x14ac:dyDescent="0.65">
      <c r="A18" s="17">
        <v>46067</v>
      </c>
      <c r="B18" s="18" t="s">
        <v>257</v>
      </c>
      <c r="C18" s="18" t="s">
        <v>258</v>
      </c>
      <c r="D18" s="19" t="s">
        <v>191</v>
      </c>
      <c r="E18" s="53">
        <v>8</v>
      </c>
      <c r="F18" s="19" t="s">
        <v>259</v>
      </c>
      <c r="G18" s="19">
        <v>3390</v>
      </c>
      <c r="H18" s="39" t="str" cm="1">
        <f t="array" ref="H18">_xlfn._xlws.FILTER(予想記録!$K$3:$K$48,(予想記録!$B$3:$B$48=$B18)*(予想記録!$A$3:$A$48=$A18),"")</f>
        <v/>
      </c>
      <c r="I18" s="126" cm="1">
        <f t="array" ref="I18">_xlfn._xlws.FILTER(予想記録!$K$55:$K$102,(予想記録!$B$55:$B$102=$B18)*(予想記録!$A$55:$A$102=$A18),"")</f>
        <v>1230</v>
      </c>
      <c r="J18" s="126" t="str" cm="1">
        <f t="array" ref="J18">_xlfn._xlws.FILTER(予想記録!$K$109:$K$112,(予想記録!$B$109:$B$112=$B18)*(予想記録!$A$109:$A$112=$A18),"")</f>
        <v/>
      </c>
      <c r="K18" s="39" t="str" cm="1">
        <f t="array" ref="K18">_xlfn._xlws.FILTER(予想記録!$K$119:$K$120,(予想記録!$B$119:$B$120=$B18)*(予想記録!$A$119:$A$120=$A18),"")</f>
        <v/>
      </c>
    </row>
    <row r="19" spans="1:11" s="2" customFormat="1" x14ac:dyDescent="0.65">
      <c r="A19" s="17">
        <v>46067</v>
      </c>
      <c r="B19" s="18" t="s">
        <v>262</v>
      </c>
      <c r="C19" s="18" t="s">
        <v>96</v>
      </c>
      <c r="D19" s="19" t="s">
        <v>217</v>
      </c>
      <c r="E19" s="53">
        <v>11</v>
      </c>
      <c r="F19" s="19" t="s">
        <v>97</v>
      </c>
      <c r="G19" s="19">
        <v>1600</v>
      </c>
      <c r="H19" s="39" cm="1">
        <f t="array" ref="H19">_xlfn._xlws.FILTER(予想記録!$K$3:$K$48,(予想記録!$B$3:$B$48=$B19)*(予想記録!$A$3:$A$48=$A19),"")</f>
        <v>40</v>
      </c>
      <c r="I19" s="126" cm="1">
        <f t="array" ref="I19">_xlfn._xlws.FILTER(予想記録!$K$55:$K$102,(予想記録!$B$55:$B$102=$B19)*(予想記録!$A$55:$A$102=$A19),"")</f>
        <v>600</v>
      </c>
      <c r="J19" s="126" t="str" cm="1">
        <f t="array" ref="J19">_xlfn._xlws.FILTER(予想記録!$K$109:$K$112,(予想記録!$B$109:$B$112=$B19)*(予想記録!$A$109:$A$112=$A19),"")</f>
        <v/>
      </c>
      <c r="K19" s="39" t="str" cm="1">
        <f t="array" ref="K19">_xlfn._xlws.FILTER(予想記録!$K$119:$K$120,(予想記録!$B$119:$B$120=$B19)*(予想記録!$A$119:$A$120=$A19),"")</f>
        <v/>
      </c>
    </row>
    <row r="20" spans="1:11" s="2" customFormat="1" x14ac:dyDescent="0.65">
      <c r="A20" s="140">
        <v>46068</v>
      </c>
      <c r="B20" s="147" t="s">
        <v>270</v>
      </c>
      <c r="C20" s="141" t="s">
        <v>271</v>
      </c>
      <c r="D20" s="142" t="s">
        <v>272</v>
      </c>
      <c r="E20" s="143">
        <v>9</v>
      </c>
      <c r="F20" s="142" t="s">
        <v>186</v>
      </c>
      <c r="G20" s="142">
        <v>1800</v>
      </c>
      <c r="H20" s="148" cm="1">
        <f t="array" ref="H20">_xlfn._xlws.FILTER(予想記録!$K$3:$K$48,(予想記録!$B$3:$B$48=$B20)*(予想記録!$A$3:$A$48=$A20),"")</f>
        <v>60</v>
      </c>
      <c r="I20" s="149" cm="1">
        <f t="array" ref="I20">_xlfn._xlws.FILTER(予想記録!$K$55:$K$102,(予想記録!$B$55:$B$102=$B20)*(予想記録!$A$55:$A$102=$A20),"")</f>
        <v>0</v>
      </c>
      <c r="J20" s="149" t="str" cm="1">
        <f t="array" ref="J20">_xlfn._xlws.FILTER(予想記録!$K$109:$K$112,(予想記録!$B$109:$B$112=$B20)*(予想記録!$A$109:$A$112=$A20),"")</f>
        <v/>
      </c>
      <c r="K20" s="148" t="str" cm="1">
        <f t="array" ref="K20">_xlfn._xlws.FILTER(予想記録!$K$119:$K$120,(予想記録!$B$119:$B$120=$B20)*(予想記録!$A$119:$A$120=$A20),"")</f>
        <v/>
      </c>
    </row>
    <row r="21" spans="1:11" s="2" customFormat="1" x14ac:dyDescent="0.65">
      <c r="A21" s="17">
        <v>46068</v>
      </c>
      <c r="B21" s="18" t="s">
        <v>275</v>
      </c>
      <c r="C21" s="18" t="s">
        <v>169</v>
      </c>
      <c r="D21" s="19" t="s">
        <v>101</v>
      </c>
      <c r="E21" s="53">
        <v>11</v>
      </c>
      <c r="F21" s="19" t="s">
        <v>97</v>
      </c>
      <c r="G21" s="19">
        <v>2200</v>
      </c>
      <c r="H21" s="39" cm="1">
        <f t="array" ref="H21">_xlfn._xlws.FILTER(予想記録!$K$3:$K$48,(予想記録!$B$3:$B$48=$B21)*(予想記録!$A$3:$A$48=$A21),"")</f>
        <v>90</v>
      </c>
      <c r="I21" s="126" cm="1">
        <f t="array" ref="I21">_xlfn._xlws.FILTER(予想記録!$K$55:$K$102,(予想記録!$B$55:$B$102=$B21)*(予想記録!$A$55:$A$102=$A21),"")</f>
        <v>3130</v>
      </c>
      <c r="J21" s="126" t="str" cm="1">
        <f t="array" ref="J21">_xlfn._xlws.FILTER(予想記録!$K$109:$K$112,(予想記録!$B$109:$B$112=$B21)*(予想記録!$A$109:$A$112=$A21),"")</f>
        <v/>
      </c>
      <c r="K21" s="39" t="str" cm="1">
        <f t="array" ref="K21">_xlfn._xlws.FILTER(予想記録!$K$119:$K$120,(予想記録!$B$119:$B$120=$B21)*(予想記録!$A$119:$A$120=$A21),"")</f>
        <v/>
      </c>
    </row>
    <row r="22" spans="1:11" s="2" customFormat="1" x14ac:dyDescent="0.65">
      <c r="A22" s="17">
        <v>46068</v>
      </c>
      <c r="B22" s="18" t="s">
        <v>278</v>
      </c>
      <c r="C22" s="18" t="s">
        <v>96</v>
      </c>
      <c r="D22" s="19" t="s">
        <v>217</v>
      </c>
      <c r="E22" s="53">
        <v>11</v>
      </c>
      <c r="F22" s="19" t="s">
        <v>97</v>
      </c>
      <c r="G22" s="19">
        <v>1800</v>
      </c>
      <c r="H22" s="39" cm="1">
        <f t="array" ref="H22">_xlfn._xlws.FILTER(予想記録!$K$3:$K$48,(予想記録!$B$3:$B$48=$B22)*(予想記録!$A$3:$A$48=$A22),"")</f>
        <v>1250</v>
      </c>
      <c r="I22" s="126" cm="1">
        <f t="array" ref="I22">_xlfn._xlws.FILTER(予想記録!$K$55:$K$102,(予想記録!$B$55:$B$102=$B22)*(予想記録!$A$55:$A$102=$A22),"")</f>
        <v>170</v>
      </c>
      <c r="J22" s="126" t="str" cm="1">
        <f t="array" ref="J22">_xlfn._xlws.FILTER(予想記録!$K$109:$K$112,(予想記録!$B$109:$B$112=$B22)*(予想記録!$A$109:$A$112=$A22),"")</f>
        <v/>
      </c>
      <c r="K22" s="39" t="str" cm="1">
        <f t="array" ref="K22">_xlfn._xlws.FILTER(予想記録!$K$119:$K$120,(予想記録!$B$119:$B$120=$B22)*(予想記録!$A$119:$A$120=$A22),"")</f>
        <v/>
      </c>
    </row>
    <row r="23" spans="1:11" s="2" customFormat="1" x14ac:dyDescent="0.65">
      <c r="A23" s="17">
        <v>46071</v>
      </c>
      <c r="B23" s="18" t="s">
        <v>291</v>
      </c>
      <c r="C23" s="18" t="s">
        <v>184</v>
      </c>
      <c r="D23" s="19" t="s">
        <v>292</v>
      </c>
      <c r="E23" s="53">
        <v>11</v>
      </c>
      <c r="F23" s="19" t="s">
        <v>186</v>
      </c>
      <c r="G23" s="19">
        <v>1800</v>
      </c>
      <c r="H23" s="39" cm="1">
        <f t="array" ref="H23">_xlfn._xlws.FILTER(予想記録!$K$3:$K$48,(予想記録!$B$3:$B$48=$B23)*(予想記録!$A$3:$A$48=$A23),"")</f>
        <v>340</v>
      </c>
      <c r="I23" s="126" cm="1">
        <f t="array" ref="I23">_xlfn._xlws.FILTER(予想記録!$K$55:$K$102,(予想記録!$B$55:$B$102=$B23)*(予想記録!$A$55:$A$102=$A23),"")</f>
        <v>1160</v>
      </c>
      <c r="J23" s="126" t="str" cm="1">
        <f t="array" ref="J23">_xlfn._xlws.FILTER(予想記録!$K$109:$K$112,(予想記録!$B$109:$B$112=$B23)*(予想記録!$A$109:$A$112=$A23),"")</f>
        <v/>
      </c>
      <c r="K23" s="39" t="str" cm="1">
        <f t="array" ref="K23">_xlfn._xlws.FILTER(予想記録!$K$119:$K$120,(予想記録!$B$119:$B$120=$B23)*(予想記録!$A$119:$A$120=$A23),"")</f>
        <v/>
      </c>
    </row>
    <row r="24" spans="1:11" s="2" customFormat="1" x14ac:dyDescent="0.65">
      <c r="A24" s="17">
        <v>46074</v>
      </c>
      <c r="B24" s="18" t="s">
        <v>300</v>
      </c>
      <c r="C24" s="18" t="s">
        <v>96</v>
      </c>
      <c r="D24" s="19" t="s">
        <v>301</v>
      </c>
      <c r="E24" s="53">
        <v>11</v>
      </c>
      <c r="F24" s="19" t="s">
        <v>97</v>
      </c>
      <c r="G24" s="19">
        <v>1400</v>
      </c>
      <c r="H24" s="39" cm="1">
        <f t="array" ref="H24">_xlfn._xlws.FILTER(予想記録!$K$3:$K$48,(予想記録!$B$3:$B$48=$B24)*(予想記録!$A$3:$A$48=$A24),"")</f>
        <v>120</v>
      </c>
      <c r="I24" s="126" cm="1">
        <f t="array" ref="I24">_xlfn._xlws.FILTER(予想記録!$K$55:$K$102,(予想記録!$B$55:$B$102=$B24)*(予想記録!$A$55:$A$102=$A24),"")</f>
        <v>20</v>
      </c>
      <c r="J24" s="126" t="str" cm="1">
        <f t="array" ref="J24">_xlfn._xlws.FILTER(予想記録!$K$109:$K$112,(予想記録!$B$109:$B$112=$B24)*(予想記録!$A$109:$A$112=$A24),"")</f>
        <v/>
      </c>
      <c r="K24" s="39" t="str" cm="1">
        <f t="array" ref="K24">_xlfn._xlws.FILTER(予想記録!$K$119:$K$120,(予想記録!$B$119:$B$120=$B24)*(予想記録!$A$119:$A$120=$A24),"")</f>
        <v/>
      </c>
    </row>
    <row r="25" spans="1:11" s="2" customFormat="1" x14ac:dyDescent="0.65">
      <c r="A25" s="17">
        <v>46074</v>
      </c>
      <c r="B25" s="18" t="s">
        <v>304</v>
      </c>
      <c r="C25" s="18" t="s">
        <v>96</v>
      </c>
      <c r="D25" s="19" t="s">
        <v>217</v>
      </c>
      <c r="E25" s="53">
        <v>11</v>
      </c>
      <c r="F25" s="19" t="s">
        <v>97</v>
      </c>
      <c r="G25" s="19">
        <v>3400</v>
      </c>
      <c r="H25" s="39" cm="1">
        <f t="array" ref="H25">_xlfn._xlws.FILTER(予想記録!$K$3:$K$48,(予想記録!$B$3:$B$48=$B25)*(予想記録!$A$3:$A$48=$A25),"")</f>
        <v>2560</v>
      </c>
      <c r="I25" s="126" cm="1">
        <f t="array" ref="I25">_xlfn._xlws.FILTER(予想記録!$K$55:$K$102,(予想記録!$B$55:$B$102=$B25)*(予想記録!$A$55:$A$102=$A25),"")</f>
        <v>0</v>
      </c>
      <c r="J25" s="126" t="str" cm="1">
        <f t="array" ref="J25">_xlfn._xlws.FILTER(予想記録!$K$109:$K$112,(予想記録!$B$109:$B$112=$B25)*(予想記録!$A$109:$A$112=$A25),"")</f>
        <v/>
      </c>
      <c r="K25" s="39" t="str" cm="1">
        <f t="array" ref="K25">_xlfn._xlws.FILTER(予想記録!$K$119:$K$120,(予想記録!$B$119:$B$120=$B25)*(予想記録!$A$119:$A$120=$A25),"")</f>
        <v/>
      </c>
    </row>
    <row r="26" spans="1:11" s="2" customFormat="1" x14ac:dyDescent="0.65">
      <c r="A26" s="17">
        <v>46075</v>
      </c>
      <c r="B26" s="18" t="s">
        <v>315</v>
      </c>
      <c r="C26" s="18" t="s">
        <v>96</v>
      </c>
      <c r="D26" s="19" t="s">
        <v>191</v>
      </c>
      <c r="E26" s="53">
        <v>11</v>
      </c>
      <c r="F26" s="19" t="s">
        <v>97</v>
      </c>
      <c r="G26" s="19">
        <v>1800</v>
      </c>
      <c r="H26" s="39" cm="1">
        <f t="array" ref="H26">_xlfn._xlws.FILTER(予想記録!$K$3:$K$48,(予想記録!$B$3:$B$48=$B26)*(予想記録!$A$3:$A$48=$A26),"")</f>
        <v>0</v>
      </c>
      <c r="I26" s="126" cm="1">
        <f t="array" ref="I26">_xlfn._xlws.FILTER(予想記録!$K$55:$K$102,(予想記録!$B$55:$B$102=$B26)*(予想記録!$A$55:$A$102=$A26),"")</f>
        <v>1060</v>
      </c>
      <c r="J26" s="126" t="str" cm="1">
        <f t="array" ref="J26">_xlfn._xlws.FILTER(予想記録!$K$109:$K$112,(予想記録!$B$109:$B$112=$B26)*(予想記録!$A$109:$A$112=$A26),"")</f>
        <v/>
      </c>
      <c r="K26" s="39" t="str" cm="1">
        <f t="array" ref="K26">_xlfn._xlws.FILTER(予想記録!$K$119:$K$120,(予想記録!$B$119:$B$120=$B26)*(予想記録!$A$119:$A$120=$A26),"")</f>
        <v/>
      </c>
    </row>
    <row r="27" spans="1:11" s="2" customFormat="1" x14ac:dyDescent="0.65">
      <c r="A27" s="17">
        <v>46075</v>
      </c>
      <c r="B27" s="18" t="s">
        <v>318</v>
      </c>
      <c r="C27" s="18" t="s">
        <v>319</v>
      </c>
      <c r="D27" s="19" t="s">
        <v>217</v>
      </c>
      <c r="E27" s="53">
        <v>11</v>
      </c>
      <c r="F27" s="19" t="s">
        <v>186</v>
      </c>
      <c r="G27" s="19">
        <v>1600</v>
      </c>
      <c r="H27" s="39" cm="1">
        <f t="array" ref="H27">_xlfn._xlws.FILTER(予想記録!$K$3:$K$48,(予想記録!$B$3:$B$48=$B27)*(予想記録!$A$3:$A$48=$A27),"")</f>
        <v>1260</v>
      </c>
      <c r="I27" s="126" cm="1">
        <f t="array" ref="I27">_xlfn._xlws.FILTER(予想記録!$K$55:$K$102,(予想記録!$B$55:$B$102=$B27)*(予想記録!$A$55:$A$102=$A27),"")</f>
        <v>4680</v>
      </c>
      <c r="J27" s="126" cm="1">
        <f t="array" ref="J27">_xlfn._xlws.FILTER(予想記録!$K$109:$K$112,(予想記録!$B$109:$B$112=$B27)*(予想記録!$A$109:$A$112=$A27),"")</f>
        <v>30</v>
      </c>
      <c r="K27" s="39" t="str" cm="1">
        <f t="array" ref="K27">_xlfn._xlws.FILTER(予想記録!$K$119:$K$120,(予想記録!$B$119:$B$120=$B27)*(予想記録!$A$119:$A$120=$A27),"")</f>
        <v/>
      </c>
    </row>
    <row r="28" spans="1:11" s="2" customFormat="1" x14ac:dyDescent="0.65">
      <c r="A28" s="17">
        <v>46076</v>
      </c>
      <c r="B28" s="18" t="s">
        <v>336</v>
      </c>
      <c r="C28" s="18" t="s">
        <v>184</v>
      </c>
      <c r="D28" s="19" t="s">
        <v>337</v>
      </c>
      <c r="E28" s="53">
        <v>7</v>
      </c>
      <c r="F28" s="19" t="s">
        <v>186</v>
      </c>
      <c r="G28" s="19">
        <v>1500</v>
      </c>
      <c r="H28" s="39" cm="1">
        <f t="array" ref="H28">_xlfn._xlws.FILTER(予想記録!$K$3:$K$48,(予想記録!$B$3:$B$48=$B28)*(予想記録!$A$3:$A$48=$A28),"")</f>
        <v>240</v>
      </c>
      <c r="I28" s="126" cm="1">
        <f t="array" ref="I28">_xlfn._xlws.FILTER(予想記録!$K$55:$K$102,(予想記録!$B$55:$B$102=$B28)*(予想記録!$A$55:$A$102=$A28),"")</f>
        <v>140</v>
      </c>
      <c r="J28" s="126" t="str" cm="1">
        <f t="array" ref="J28">_xlfn._xlws.FILTER(予想記録!$K$109:$K$112,(予想記録!$B$109:$B$112=$B28)*(予想記録!$A$109:$A$112=$A28),"")</f>
        <v/>
      </c>
      <c r="K28" s="39" t="str" cm="1">
        <f t="array" ref="K28">_xlfn._xlws.FILTER(予想記録!$K$119:$K$120,(予想記録!$B$119:$B$120=$B28)*(予想記録!$A$119:$A$120=$A28),"")</f>
        <v/>
      </c>
    </row>
    <row r="29" spans="1:11" s="2" customFormat="1" x14ac:dyDescent="0.65">
      <c r="A29" s="17">
        <v>46081</v>
      </c>
      <c r="B29" s="18" t="s">
        <v>344</v>
      </c>
      <c r="C29" s="18" t="s">
        <v>96</v>
      </c>
      <c r="D29" s="19" t="s">
        <v>99</v>
      </c>
      <c r="E29" s="53">
        <v>11</v>
      </c>
      <c r="F29" s="19" t="s">
        <v>97</v>
      </c>
      <c r="G29" s="19">
        <v>1200</v>
      </c>
      <c r="H29" s="39" cm="1">
        <f t="array" ref="H29">_xlfn._xlws.FILTER(予想記録!$K$3:$K$48,(予想記録!$B$3:$B$48=$B29)*(予想記録!$A$3:$A$48=$A29),"")</f>
        <v>0</v>
      </c>
      <c r="I29" s="126" cm="1">
        <f t="array" ref="I29">_xlfn._xlws.FILTER(予想記録!$K$55:$K$102,(予想記録!$B$55:$B$102=$B29)*(予想記録!$A$55:$A$102=$A29),"")</f>
        <v>1270</v>
      </c>
      <c r="J29" s="126" t="str" cm="1">
        <f t="array" ref="J29">_xlfn._xlws.FILTER(予想記録!$K$109:$K$112,(予想記録!$B$109:$B$112=$B29)*(予想記録!$A$109:$A$112=$A29),"")</f>
        <v/>
      </c>
      <c r="K29" s="39" t="str" cm="1">
        <f t="array" ref="K29">_xlfn._xlws.FILTER(予想記録!$K$119:$K$120,(予想記録!$B$119:$B$120=$B29)*(予想記録!$A$119:$A$120=$A29),"")</f>
        <v/>
      </c>
    </row>
    <row r="30" spans="1:11" s="2" customFormat="1" x14ac:dyDescent="0.65">
      <c r="A30" s="17">
        <v>46082</v>
      </c>
      <c r="B30" s="18" t="s">
        <v>365</v>
      </c>
      <c r="C30" s="18" t="s">
        <v>169</v>
      </c>
      <c r="D30" s="19" t="s">
        <v>301</v>
      </c>
      <c r="E30" s="53">
        <v>11</v>
      </c>
      <c r="F30" s="19" t="s">
        <v>97</v>
      </c>
      <c r="G30" s="19">
        <v>1600</v>
      </c>
      <c r="H30" s="39" cm="1">
        <f t="array" ref="H30">_xlfn._xlws.FILTER(予想記録!$K$3:$K$48,(予想記録!$B$3:$B$48=$B30)*(予想記録!$A$3:$A$48=$A30),"")</f>
        <v>140</v>
      </c>
      <c r="I30" s="126" cm="1">
        <f t="array" ref="I30">_xlfn._xlws.FILTER(予想記録!$K$55:$K$102,(予想記録!$B$55:$B$102=$B30)*(予想記録!$A$55:$A$102=$A30),"")</f>
        <v>40</v>
      </c>
      <c r="J30" s="126" t="str" cm="1">
        <f t="array" ref="J30">_xlfn._xlws.FILTER(予想記録!$K$109:$K$112,(予想記録!$B$109:$B$112=$B30)*(予想記録!$A$109:$A$112=$A30),"")</f>
        <v/>
      </c>
      <c r="K30" s="39" t="str" cm="1">
        <f t="array" ref="K30">_xlfn._xlws.FILTER(予想記録!$K$119:$K$120,(予想記録!$B$119:$B$120=$B30)*(予想記録!$A$119:$A$120=$A30),"")</f>
        <v/>
      </c>
    </row>
    <row r="31" spans="1:11" s="2" customFormat="1" x14ac:dyDescent="0.65">
      <c r="A31" s="17">
        <v>46082</v>
      </c>
      <c r="B31" s="18" t="s">
        <v>354</v>
      </c>
      <c r="C31" s="18" t="s">
        <v>169</v>
      </c>
      <c r="D31" s="19" t="s">
        <v>99</v>
      </c>
      <c r="E31" s="53">
        <v>11</v>
      </c>
      <c r="F31" s="19" t="s">
        <v>97</v>
      </c>
      <c r="G31" s="19">
        <v>1800</v>
      </c>
      <c r="H31" s="39" cm="1">
        <f t="array" ref="H31">_xlfn._xlws.FILTER(予想記録!$K$3:$K$48,(予想記録!$B$3:$B$48=$B31)*(予想記録!$A$3:$A$48=$A31),"")</f>
        <v>1250</v>
      </c>
      <c r="I31" s="126" cm="1">
        <f t="array" ref="I31">_xlfn._xlws.FILTER(予想記録!$K$55:$K$102,(予想記録!$B$55:$B$102=$B31)*(予想記録!$A$55:$A$102=$A31),"")</f>
        <v>1150</v>
      </c>
      <c r="J31" s="126" t="str" cm="1">
        <f t="array" ref="J31">_xlfn._xlws.FILTER(予想記録!$K$109:$K$112,(予想記録!$B$109:$B$112=$B31)*(予想記録!$A$109:$A$112=$A31),"")</f>
        <v/>
      </c>
      <c r="K31" s="39" t="str" cm="1">
        <f t="array" ref="K31">_xlfn._xlws.FILTER(予想記録!$K$119:$K$120,(予想記録!$B$119:$B$120=$B31)*(予想記録!$A$119:$A$120=$A31),"")</f>
        <v/>
      </c>
    </row>
    <row r="32" spans="1:11" s="2" customFormat="1" x14ac:dyDescent="0.65">
      <c r="A32" s="17">
        <v>46088</v>
      </c>
      <c r="B32" s="18" t="s">
        <v>366</v>
      </c>
      <c r="C32" s="18" t="s">
        <v>169</v>
      </c>
      <c r="D32" s="19" t="s">
        <v>301</v>
      </c>
      <c r="E32" s="53">
        <v>11</v>
      </c>
      <c r="F32" s="19" t="s">
        <v>97</v>
      </c>
      <c r="G32" s="19">
        <v>1400</v>
      </c>
      <c r="H32" s="39" cm="1">
        <f t="array" ref="H32">_xlfn._xlws.FILTER(予想記録!$K$3:$K$48,(予想記録!$B$3:$B$48=$B32)*(予想記録!$A$3:$A$48=$A32),"")</f>
        <v>0</v>
      </c>
      <c r="I32" s="126" cm="1">
        <f t="array" ref="I32">_xlfn._xlws.FILTER(予想記録!$K$55:$K$102,(予想記録!$B$55:$B$102=$B32)*(予想記録!$A$55:$A$102=$A32),"")</f>
        <v>810</v>
      </c>
      <c r="J32" s="126" t="str" cm="1">
        <f t="array" ref="J32">_xlfn._xlws.FILTER(予想記録!$K$109:$K$112,(予想記録!$B$109:$B$112=$B32)*(予想記録!$A$109:$A$112=$A32),"")</f>
        <v/>
      </c>
      <c r="K32" s="39" t="str" cm="1">
        <f t="array" ref="K32">_xlfn._xlws.FILTER(予想記録!$K$119:$K$120,(予想記録!$B$119:$B$120=$B32)*(予想記録!$A$119:$A$120=$A32),"")</f>
        <v/>
      </c>
    </row>
    <row r="33" spans="1:11" s="2" customFormat="1" x14ac:dyDescent="0.65">
      <c r="A33" s="17">
        <v>46088</v>
      </c>
      <c r="B33" s="18" t="s">
        <v>369</v>
      </c>
      <c r="C33" s="18" t="s">
        <v>96</v>
      </c>
      <c r="D33" s="19" t="s">
        <v>99</v>
      </c>
      <c r="E33" s="53">
        <v>11</v>
      </c>
      <c r="F33" s="19" t="s">
        <v>97</v>
      </c>
      <c r="G33" s="19">
        <v>1800</v>
      </c>
      <c r="H33" s="39" cm="1">
        <f t="array" ref="H33">_xlfn._xlws.FILTER(予想記録!$K$3:$K$48,(予想記録!$B$3:$B$48=$B33)*(予想記録!$A$3:$A$48=$A33),"")</f>
        <v>0</v>
      </c>
      <c r="I33" s="126" cm="1">
        <f t="array" ref="I33">_xlfn._xlws.FILTER(予想記録!$K$55:$K$102,(予想記録!$B$55:$B$102=$B33)*(予想記録!$A$55:$A$102=$A33),"")</f>
        <v>1830</v>
      </c>
      <c r="J33" s="126" t="str" cm="1">
        <f t="array" ref="J33">_xlfn._xlws.FILTER(予想記録!$K$109:$K$112,(予想記録!$B$109:$B$112=$B33)*(予想記録!$A$109:$A$112=$A33),"")</f>
        <v/>
      </c>
      <c r="K33" s="39" t="str" cm="1">
        <f t="array" ref="K33">_xlfn._xlws.FILTER(予想記録!$K$119:$K$120,(予想記録!$B$119:$B$120=$B33)*(予想記録!$A$119:$A$120=$A33),"")</f>
        <v/>
      </c>
    </row>
    <row r="34" spans="1:11" s="2" customFormat="1" x14ac:dyDescent="0.65">
      <c r="A34" s="17">
        <v>46089</v>
      </c>
      <c r="B34" s="18" t="s">
        <v>380</v>
      </c>
      <c r="C34" s="18" t="s">
        <v>169</v>
      </c>
      <c r="D34" s="19" t="s">
        <v>99</v>
      </c>
      <c r="E34" s="53">
        <v>11</v>
      </c>
      <c r="F34" s="19" t="s">
        <v>97</v>
      </c>
      <c r="G34" s="19">
        <v>2000</v>
      </c>
      <c r="H34" s="39" cm="1">
        <f t="array" ref="H34">_xlfn._xlws.FILTER(予想記録!$K$3:$K$48,(予想記録!$B$3:$B$48=$B34)*(予想記録!$A$3:$A$48=$A34),"")</f>
        <v>860</v>
      </c>
      <c r="I34" s="126" cm="1">
        <f t="array" ref="I34">_xlfn._xlws.FILTER(予想記録!$K$55:$K$102,(予想記録!$B$55:$B$102=$B34)*(予想記録!$A$55:$A$102=$A34),"")</f>
        <v>860</v>
      </c>
      <c r="J34" s="126" t="str" cm="1">
        <f t="array" ref="J34">_xlfn._xlws.FILTER(予想記録!$K$109:$K$112,(予想記録!$B$109:$B$112=$B34)*(予想記録!$A$109:$A$112=$A34),"")</f>
        <v/>
      </c>
      <c r="K34" s="39" t="str" cm="1">
        <f t="array" ref="K34">_xlfn._xlws.FILTER(予想記録!$K$119:$K$120,(予想記録!$B$119:$B$120=$B34)*(予想記録!$A$119:$A$120=$A34),"")</f>
        <v/>
      </c>
    </row>
    <row r="35" spans="1:11" s="2" customFormat="1" x14ac:dyDescent="0.65">
      <c r="A35" s="17">
        <v>46092</v>
      </c>
      <c r="B35" s="18" t="s">
        <v>386</v>
      </c>
      <c r="C35" s="18" t="s">
        <v>387</v>
      </c>
      <c r="D35" s="19" t="s">
        <v>185</v>
      </c>
      <c r="E35" s="53">
        <v>11</v>
      </c>
      <c r="F35" s="19" t="s">
        <v>186</v>
      </c>
      <c r="G35" s="19">
        <v>2400</v>
      </c>
      <c r="H35" s="39" cm="1">
        <f t="array" ref="H35">_xlfn._xlws.FILTER(予想記録!$K$3:$K$48,(予想記録!$B$3:$B$48=$B35)*(予想記録!$A$3:$A$48=$A35),"")</f>
        <v>20</v>
      </c>
      <c r="I35" s="126" cm="1">
        <f t="array" ref="I35">_xlfn._xlws.FILTER(予想記録!$K$55:$K$102,(予想記録!$B$55:$B$102=$B35)*(予想記録!$A$55:$A$102=$A35),"")</f>
        <v>5050</v>
      </c>
      <c r="J35" s="126" t="str" cm="1">
        <f t="array" ref="J35">_xlfn._xlws.FILTER(予想記録!$K$109:$K$112,(予想記録!$B$109:$B$112=$B35)*(予想記録!$A$109:$A$112=$A35),"")</f>
        <v/>
      </c>
      <c r="K35" s="39" t="str" cm="1">
        <f t="array" ref="K35">_xlfn._xlws.FILTER(予想記録!$K$119:$K$120,(予想記録!$B$119:$B$120=$B35)*(予想記録!$A$119:$A$120=$A35),"")</f>
        <v/>
      </c>
    </row>
    <row r="36" spans="1:11" s="2" customFormat="1" x14ac:dyDescent="0.65">
      <c r="A36" s="17">
        <v>46095</v>
      </c>
      <c r="B36" s="18" t="s">
        <v>394</v>
      </c>
      <c r="C36" s="18" t="s">
        <v>395</v>
      </c>
      <c r="D36" s="19" t="s">
        <v>301</v>
      </c>
      <c r="E36" s="53">
        <v>8</v>
      </c>
      <c r="F36" s="19" t="s">
        <v>259</v>
      </c>
      <c r="G36" s="19">
        <v>3900</v>
      </c>
      <c r="H36" s="39" cm="1">
        <f t="array" ref="H36">_xlfn._xlws.FILTER(予想記録!$K$3:$K$48,(予想記録!$B$3:$B$48=$B36)*(予想記録!$A$3:$A$48=$A36),"")</f>
        <v>630</v>
      </c>
      <c r="I36" s="126" cm="1">
        <f t="array" ref="I36">_xlfn._xlws.FILTER(予想記録!$K$55:$K$102,(予想記録!$B$55:$B$102=$B36)*(予想記録!$A$55:$A$102=$A36),"")</f>
        <v>950</v>
      </c>
      <c r="J36" s="126" t="str" cm="1">
        <f t="array" ref="J36">_xlfn._xlws.FILTER(予想記録!$K$109:$K$112,(予想記録!$B$109:$B$112=$B36)*(予想記録!$A$109:$A$112=$A36),"")</f>
        <v/>
      </c>
      <c r="K36" s="39" t="str" cm="1">
        <f t="array" ref="K36">_xlfn._xlws.FILTER(予想記録!$K$119:$K$120,(予想記録!$B$119:$B$120=$B36)*(予想記録!$A$119:$A$120=$A36),"")</f>
        <v/>
      </c>
    </row>
    <row r="37" spans="1:11" s="2" customFormat="1" x14ac:dyDescent="0.65">
      <c r="A37" s="17">
        <v>46096</v>
      </c>
      <c r="B37" s="18" t="s">
        <v>401</v>
      </c>
      <c r="C37" s="18" t="s">
        <v>169</v>
      </c>
      <c r="D37" s="19" t="s">
        <v>402</v>
      </c>
      <c r="E37" s="53">
        <v>11</v>
      </c>
      <c r="F37" s="19" t="s">
        <v>97</v>
      </c>
      <c r="G37" s="19">
        <v>2000</v>
      </c>
      <c r="H37" s="39" cm="1">
        <f t="array" ref="H37">_xlfn._xlws.FILTER(予想記録!$K$3:$K$48,(予想記録!$B$3:$B$48=$B37)*(予想記録!$A$3:$A$48=$A37),"")</f>
        <v>4980</v>
      </c>
      <c r="I37" s="126" cm="1">
        <f t="array" ref="I37">_xlfn._xlws.FILTER(予想記録!$K$55:$K$102,(予想記録!$B$55:$B$102=$B37)*(予想記録!$A$55:$A$102=$A37),"")</f>
        <v>4880</v>
      </c>
      <c r="J37" s="126" t="str" cm="1">
        <f t="array" ref="J37">_xlfn._xlws.FILTER(予想記録!$K$109:$K$112,(予想記録!$B$109:$B$112=$B37)*(予想記録!$A$109:$A$112=$A37),"")</f>
        <v/>
      </c>
      <c r="K37" s="39" t="str" cm="1">
        <f t="array" ref="K37">_xlfn._xlws.FILTER(予想記録!$K$119:$K$120,(予想記録!$B$119:$B$120=$B37)*(予想記録!$A$119:$A$120=$A37),"")</f>
        <v/>
      </c>
    </row>
    <row r="38" spans="1:11" s="2" customFormat="1" x14ac:dyDescent="0.65">
      <c r="A38" s="17">
        <v>46096</v>
      </c>
      <c r="B38" s="18" t="s">
        <v>405</v>
      </c>
      <c r="C38" s="18" t="s">
        <v>169</v>
      </c>
      <c r="D38" s="19" t="s">
        <v>99</v>
      </c>
      <c r="E38" s="53">
        <v>11</v>
      </c>
      <c r="F38" s="19" t="s">
        <v>97</v>
      </c>
      <c r="G38" s="19">
        <v>1800</v>
      </c>
      <c r="H38" s="39" cm="1">
        <f t="array" ref="H38">_xlfn._xlws.FILTER(予想記録!$K$3:$K$48,(予想記録!$B$3:$B$48=$B38)*(予想記録!$A$3:$A$48=$A38),"")</f>
        <v>0</v>
      </c>
      <c r="I38" s="126" cm="1">
        <f t="array" ref="I38">_xlfn._xlws.FILTER(予想記録!$K$55:$K$102,(予想記録!$B$55:$B$102=$B38)*(予想記録!$A$55:$A$102=$A38),"")</f>
        <v>0</v>
      </c>
      <c r="J38" s="126" t="str" cm="1">
        <f t="array" ref="J38">_xlfn._xlws.FILTER(予想記録!$K$109:$K$112,(予想記録!$B$109:$B$112=$B38)*(予想記録!$A$109:$A$112=$A38),"")</f>
        <v/>
      </c>
      <c r="K38" s="39" t="str" cm="1">
        <f t="array" ref="K38">_xlfn._xlws.FILTER(予想記録!$K$119:$K$120,(予想記録!$B$119:$B$120=$B38)*(予想記録!$A$119:$A$120=$A38),"")</f>
        <v/>
      </c>
    </row>
    <row r="39" spans="1:11" s="2" customFormat="1" x14ac:dyDescent="0.65">
      <c r="A39" s="17">
        <v>46102</v>
      </c>
      <c r="B39" s="18" t="s">
        <v>416</v>
      </c>
      <c r="C39" s="18" t="s">
        <v>96</v>
      </c>
      <c r="D39" s="19" t="s">
        <v>402</v>
      </c>
      <c r="E39" s="53">
        <v>11</v>
      </c>
      <c r="F39" s="19" t="s">
        <v>97</v>
      </c>
      <c r="G39" s="19">
        <v>1400</v>
      </c>
      <c r="H39" s="39" cm="1">
        <f t="array" ref="H39">_xlfn._xlws.FILTER(予想記録!$K$3:$K$48,(予想記録!$B$3:$B$48=$B39)*(予想記録!$A$3:$A$48=$A39),"")</f>
        <v>20</v>
      </c>
      <c r="I39" s="126" cm="1">
        <f t="array" ref="I39">_xlfn._xlws.FILTER(予想記録!$K$55:$K$102,(予想記録!$B$55:$B$102=$B39)*(予想記録!$A$55:$A$102=$A39),"")</f>
        <v>4570</v>
      </c>
      <c r="J39" s="126" t="str" cm="1">
        <f t="array" ref="J39">_xlfn._xlws.FILTER(予想記録!$K$109:$K$112,(予想記録!$B$109:$B$112=$B39)*(予想記録!$A$109:$A$112=$A39),"")</f>
        <v/>
      </c>
      <c r="K39" s="39" t="str" cm="1">
        <f t="array" ref="K39">_xlfn._xlws.FILTER(予想記録!$K$119:$K$120,(予想記録!$B$119:$B$120=$B39)*(予想記録!$A$119:$A$120=$A39),"")</f>
        <v/>
      </c>
    </row>
    <row r="40" spans="1:11" s="2" customFormat="1" x14ac:dyDescent="0.65">
      <c r="A40" s="17">
        <v>46102</v>
      </c>
      <c r="B40" s="18" t="s">
        <v>419</v>
      </c>
      <c r="C40" s="18" t="s">
        <v>96</v>
      </c>
      <c r="D40" s="19" t="s">
        <v>99</v>
      </c>
      <c r="E40" s="53">
        <v>11</v>
      </c>
      <c r="F40" s="19" t="s">
        <v>97</v>
      </c>
      <c r="G40" s="19">
        <v>1800</v>
      </c>
      <c r="H40" s="39" cm="1">
        <f t="array" ref="H40">_xlfn._xlws.FILTER(予想記録!$K$3:$K$48,(予想記録!$B$3:$B$48=$B40)*(予想記録!$A$3:$A$48=$A40),"")</f>
        <v>980</v>
      </c>
      <c r="I40" s="126" cm="1">
        <f t="array" ref="I40">_xlfn._xlws.FILTER(予想記録!$K$55:$K$102,(予想記録!$B$55:$B$102=$B40)*(予想記録!$A$55:$A$102=$A40),"")</f>
        <v>880</v>
      </c>
      <c r="J40" s="126" t="str" cm="1">
        <f t="array" ref="J40">_xlfn._xlws.FILTER(予想記録!$K$109:$K$112,(予想記録!$B$109:$B$112=$B40)*(予想記録!$A$109:$A$112=$A40),"")</f>
        <v/>
      </c>
      <c r="K40" s="39" t="str" cm="1">
        <f t="array" ref="K40">_xlfn._xlws.FILTER(予想記録!$K$119:$K$120,(予想記録!$B$119:$B$120=$B40)*(予想記録!$A$119:$A$120=$A40),"")</f>
        <v/>
      </c>
    </row>
    <row r="41" spans="1:11" s="2" customFormat="1" x14ac:dyDescent="0.65">
      <c r="A41" s="17">
        <v>46103</v>
      </c>
      <c r="B41" s="18" t="s">
        <v>430</v>
      </c>
      <c r="C41" s="18" t="s">
        <v>96</v>
      </c>
      <c r="D41" s="19" t="s">
        <v>402</v>
      </c>
      <c r="E41" s="53">
        <v>11</v>
      </c>
      <c r="F41" s="19" t="s">
        <v>97</v>
      </c>
      <c r="G41" s="19">
        <v>1400</v>
      </c>
      <c r="H41" s="39" cm="1">
        <f t="array" ref="H41">_xlfn._xlws.FILTER(予想記録!$K$3:$K$48,(予想記録!$B$3:$B$48=$B41)*(予想記録!$A$3:$A$48=$A41),"")</f>
        <v>0</v>
      </c>
      <c r="I41" s="126" cm="1">
        <f t="array" ref="I41">_xlfn._xlws.FILTER(予想記録!$K$55:$K$102,(予想記録!$B$55:$B$102=$B41)*(予想記録!$A$55:$A$102=$A41),"")</f>
        <v>0</v>
      </c>
      <c r="J41" s="126" t="str" cm="1">
        <f t="array" ref="J41">_xlfn._xlws.FILTER(予想記録!$K$109:$K$112,(予想記録!$B$109:$B$112=$B41)*(予想記録!$A$109:$A$112=$A41),"")</f>
        <v/>
      </c>
      <c r="K41" s="39" t="str" cm="1">
        <f t="array" ref="K41">_xlfn._xlws.FILTER(予想記録!$K$119:$K$120,(予想記録!$B$119:$B$120=$B41)*(予想記録!$A$119:$A$120=$A41),"")</f>
        <v/>
      </c>
    </row>
    <row r="42" spans="1:11" s="2" customFormat="1" x14ac:dyDescent="0.65">
      <c r="A42" s="17">
        <v>46103</v>
      </c>
      <c r="B42" s="18" t="s">
        <v>433</v>
      </c>
      <c r="C42" s="18" t="s">
        <v>169</v>
      </c>
      <c r="D42" s="19" t="s">
        <v>301</v>
      </c>
      <c r="E42" s="53">
        <v>11</v>
      </c>
      <c r="F42" s="19" t="s">
        <v>97</v>
      </c>
      <c r="G42" s="19">
        <v>3000</v>
      </c>
      <c r="H42" s="39" cm="1">
        <f t="array" ref="H42">_xlfn._xlws.FILTER(予想記録!$K$3:$K$48,(予想記録!$B$3:$B$48=$B42)*(予想記録!$A$3:$A$48=$A42),"")</f>
        <v>110</v>
      </c>
      <c r="I42" s="126" cm="1">
        <f t="array" ref="I42">_xlfn._xlws.FILTER(予想記録!$K$55:$K$102,(予想記録!$B$55:$B$102=$B42)*(予想記録!$A$55:$A$102=$A42),"")</f>
        <v>1490</v>
      </c>
      <c r="J42" s="126" t="str" cm="1">
        <f t="array" ref="J42">_xlfn._xlws.FILTER(予想記録!$K$109:$K$112,(予想記録!$B$109:$B$112=$B42)*(予想記録!$A$109:$A$112=$A42),"")</f>
        <v/>
      </c>
      <c r="K42" s="39" t="str" cm="1">
        <f t="array" ref="K42">_xlfn._xlws.FILTER(予想記録!$K$119:$K$120,(予想記録!$B$119:$B$120=$B42)*(予想記録!$A$119:$A$120=$A42),"")</f>
        <v/>
      </c>
    </row>
    <row r="43" spans="1:11" s="2" customFormat="1" x14ac:dyDescent="0.65">
      <c r="A43" s="17">
        <v>46105</v>
      </c>
      <c r="B43" s="18" t="s">
        <v>443</v>
      </c>
      <c r="C43" s="18" t="s">
        <v>184</v>
      </c>
      <c r="D43" s="19" t="s">
        <v>444</v>
      </c>
      <c r="E43" s="53">
        <v>4</v>
      </c>
      <c r="F43" s="19" t="s">
        <v>186</v>
      </c>
      <c r="G43" s="19">
        <v>1400</v>
      </c>
      <c r="H43" s="39" cm="1">
        <f t="array" ref="H43">_xlfn._xlws.FILTER(予想記録!$K$3:$K$48,(予想記録!$B$3:$B$48=$B43)*(予想記録!$A$3:$A$48=$A43),"")</f>
        <v>1000</v>
      </c>
      <c r="I43" s="126" cm="1">
        <f t="array" ref="I43">_xlfn._xlws.FILTER(予想記録!$K$55:$K$102,(予想記録!$B$55:$B$102=$B43)*(予想記録!$A$55:$A$102=$A43),"")</f>
        <v>900</v>
      </c>
      <c r="J43" s="126" t="str" cm="1">
        <f t="array" ref="J43">_xlfn._xlws.FILTER(予想記録!$K$109:$K$112,(予想記録!$B$109:$B$112=$B43)*(予想記録!$A$109:$A$112=$A43),"")</f>
        <v/>
      </c>
      <c r="K43" s="39" t="str" cm="1">
        <f t="array" ref="K43">_xlfn._xlws.FILTER(予想記録!$K$119:$K$120,(予想記録!$B$119:$B$120=$B43)*(予想記録!$A$119:$A$120=$A43),"")</f>
        <v/>
      </c>
    </row>
    <row r="44" spans="1:11" s="2" customFormat="1" x14ac:dyDescent="0.65">
      <c r="A44" s="17">
        <v>46106</v>
      </c>
      <c r="B44" s="18" t="s">
        <v>451</v>
      </c>
      <c r="C44" s="18" t="s">
        <v>387</v>
      </c>
      <c r="D44" s="19" t="s">
        <v>292</v>
      </c>
      <c r="E44" s="53">
        <v>11</v>
      </c>
      <c r="F44" s="19" t="s">
        <v>186</v>
      </c>
      <c r="G44" s="19">
        <v>1700</v>
      </c>
      <c r="H44" s="39" cm="1">
        <f t="array" ref="H44">_xlfn._xlws.FILTER(予想記録!$K$3:$K$48,(予想記録!$B$3:$B$48=$B44)*(予想記録!$A$3:$A$48=$A44),"")</f>
        <v>220</v>
      </c>
      <c r="I44" s="126" cm="1">
        <f t="array" ref="I44">_xlfn._xlws.FILTER(予想記録!$K$55:$K$102,(予想記録!$B$55:$B$102=$B44)*(予想記録!$A$55:$A$102=$A44),"")</f>
        <v>1350</v>
      </c>
      <c r="J44" s="126" t="str" cm="1">
        <f t="array" ref="J44">_xlfn._xlws.FILTER(予想記録!$K$109:$K$112,(予想記録!$B$109:$B$112=$B44)*(予想記録!$A$109:$A$112=$A44),"")</f>
        <v/>
      </c>
      <c r="K44" s="39" t="str" cm="1">
        <f t="array" ref="K44">_xlfn._xlws.FILTER(予想記録!$K$119:$K$120,(予想記録!$B$119:$B$120=$B44)*(予想記録!$A$119:$A$120=$A44),"")</f>
        <v/>
      </c>
    </row>
    <row r="45" spans="1:11" s="2" customFormat="1" x14ac:dyDescent="0.65">
      <c r="A45" s="17">
        <v>46109</v>
      </c>
      <c r="B45" s="18" t="s">
        <v>457</v>
      </c>
      <c r="C45" s="18" t="s">
        <v>96</v>
      </c>
      <c r="D45" s="19" t="s">
        <v>301</v>
      </c>
      <c r="E45" s="53">
        <v>11</v>
      </c>
      <c r="F45" s="19" t="s">
        <v>97</v>
      </c>
      <c r="G45" s="19">
        <v>1800</v>
      </c>
      <c r="H45" s="39" cm="1">
        <f t="array" ref="H45">_xlfn._xlws.FILTER(予想記録!$K$3:$K$48,(予想記録!$B$3:$B$48=$B45)*(予想記録!$A$3:$A$48=$A45),"")</f>
        <v>550</v>
      </c>
      <c r="I45" s="126" cm="1">
        <f t="array" ref="I45">_xlfn._xlws.FILTER(予想記録!$K$55:$K$102,(予想記録!$B$55:$B$102=$B45)*(予想記録!$A$55:$A$102=$A45),"")</f>
        <v>550</v>
      </c>
      <c r="J45" s="126" t="str" cm="1">
        <f t="array" ref="J45">_xlfn._xlws.FILTER(予想記録!$K$109:$K$112,(予想記録!$B$109:$B$112=$B45)*(予想記録!$A$109:$A$112=$A45),"")</f>
        <v/>
      </c>
      <c r="K45" s="39" t="str" cm="1">
        <f t="array" ref="K45">_xlfn._xlws.FILTER(予想記録!$K$119:$K$120,(予想記録!$B$119:$B$120=$B45)*(予想記録!$A$119:$A$120=$A45),"")</f>
        <v/>
      </c>
    </row>
    <row r="46" spans="1:11" s="2" customFormat="1" x14ac:dyDescent="0.65">
      <c r="A46" s="17">
        <v>46109</v>
      </c>
      <c r="B46" s="18" t="s">
        <v>460</v>
      </c>
      <c r="C46" s="18" t="s">
        <v>169</v>
      </c>
      <c r="D46" s="19" t="s">
        <v>99</v>
      </c>
      <c r="E46" s="53">
        <v>11</v>
      </c>
      <c r="F46" s="19" t="s">
        <v>97</v>
      </c>
      <c r="G46" s="19">
        <v>2500</v>
      </c>
      <c r="H46" s="39" cm="1">
        <f t="array" ref="H46">_xlfn._xlws.FILTER(予想記録!$K$3:$K$48,(予想記録!$B$3:$B$48=$B46)*(予想記録!$A$3:$A$48=$A46),"")</f>
        <v>3260</v>
      </c>
      <c r="I46" s="126" cm="1">
        <f t="array" ref="I46">_xlfn._xlws.FILTER(予想記録!$K$55:$K$102,(予想記録!$B$55:$B$102=$B46)*(予想記録!$A$55:$A$102=$A46),"")</f>
        <v>3160</v>
      </c>
      <c r="J46" s="126" t="str" cm="1">
        <f t="array" ref="J46">_xlfn._xlws.FILTER(予想記録!$K$109:$K$112,(予想記録!$B$109:$B$112=$B46)*(予想記録!$A$109:$A$112=$A46),"")</f>
        <v/>
      </c>
      <c r="K46" s="39" t="str" cm="1">
        <f t="array" ref="K46">_xlfn._xlws.FILTER(予想記録!$K$119:$K$120,(予想記録!$B$119:$B$120=$B46)*(予想記録!$A$119:$A$120=$A46),"")</f>
        <v/>
      </c>
    </row>
    <row r="47" spans="1:11" s="2" customFormat="1" x14ac:dyDescent="0.65">
      <c r="A47" s="17">
        <v>46110</v>
      </c>
      <c r="B47" s="18" t="s">
        <v>470</v>
      </c>
      <c r="C47" s="18" t="s">
        <v>96</v>
      </c>
      <c r="D47" s="19" t="s">
        <v>99</v>
      </c>
      <c r="E47" s="53">
        <v>11</v>
      </c>
      <c r="F47" s="19" t="s">
        <v>186</v>
      </c>
      <c r="G47" s="19">
        <v>1800</v>
      </c>
      <c r="H47" s="39" cm="1">
        <f t="array" ref="H47">_xlfn._xlws.FILTER(予想記録!$K$3:$K$48,(予想記録!$B$3:$B$48=$B47)*(予想記録!$A$3:$A$48=$A47),"")</f>
        <v>1020</v>
      </c>
      <c r="I47" s="126" cm="1">
        <f t="array" ref="I47">_xlfn._xlws.FILTER(予想記録!$K$55:$K$102,(予想記録!$B$55:$B$102=$B47)*(予想記録!$A$55:$A$102=$A47),"")</f>
        <v>920</v>
      </c>
      <c r="J47" s="126" t="str" cm="1">
        <f t="array" ref="J47">_xlfn._xlws.FILTER(予想記録!$K$109:$K$112,(予想記録!$B$109:$B$112=$B47)*(予想記録!$A$109:$A$112=$A47),"")</f>
        <v/>
      </c>
      <c r="K47" s="39" t="str" cm="1">
        <f t="array" ref="K47">_xlfn._xlws.FILTER(予想記録!$K$119:$K$120,(予想記録!$B$119:$B$120=$B47)*(予想記録!$A$119:$A$120=$A47),"")</f>
        <v/>
      </c>
    </row>
    <row r="48" spans="1:11" s="2" customFormat="1" x14ac:dyDescent="0.65">
      <c r="A48" s="17">
        <v>46110</v>
      </c>
      <c r="B48" s="18" t="s">
        <v>473</v>
      </c>
      <c r="C48" s="18" t="s">
        <v>319</v>
      </c>
      <c r="D48" s="19" t="s">
        <v>402</v>
      </c>
      <c r="E48" s="53">
        <v>11</v>
      </c>
      <c r="F48" s="19" t="s">
        <v>97</v>
      </c>
      <c r="G48" s="19">
        <v>1200</v>
      </c>
      <c r="H48" s="39" cm="1">
        <f t="array" ref="H48">_xlfn._xlws.FILTER(予想記録!$K$3:$K$48,(予想記録!$B$3:$B$48=$B48)*(予想記録!$A$3:$A$48=$A48),"")</f>
        <v>1310</v>
      </c>
      <c r="I48" s="126" cm="1">
        <f t="array" ref="I48">_xlfn._xlws.FILTER(予想記録!$K$55:$K$102,(予想記録!$B$55:$B$102=$B48)*(予想記録!$A$55:$A$102=$A48),"")</f>
        <v>0</v>
      </c>
      <c r="J48" s="126" t="str" cm="1">
        <f t="array" ref="J48">_xlfn._xlws.FILTER(予想記録!$K$109:$K$112,(予想記録!$B$109:$B$112=$B48)*(予想記録!$A$109:$A$112=$A48),"")</f>
        <v/>
      </c>
      <c r="K48" s="39" t="str" cm="1">
        <f t="array" ref="K48">_xlfn._xlws.FILTER(予想記録!$K$119:$K$120,(予想記録!$B$119:$B$120=$B48)*(予想記録!$A$119:$A$120=$A48),"")</f>
        <v/>
      </c>
    </row>
    <row r="49" spans="1:11" s="2" customFormat="1" ht="17.25" thickBot="1" x14ac:dyDescent="0.7">
      <c r="A49" s="111"/>
      <c r="B49" s="18"/>
      <c r="C49" s="18"/>
      <c r="D49" s="19"/>
      <c r="E49" s="53"/>
      <c r="F49" s="19"/>
      <c r="G49" s="123"/>
      <c r="H49" s="28"/>
      <c r="I49" s="127"/>
      <c r="J49" s="127"/>
      <c r="K49" s="28"/>
    </row>
    <row r="50" spans="1:11" ht="17.25" thickBot="1" x14ac:dyDescent="0.7">
      <c r="A50" s="30" t="s">
        <v>0</v>
      </c>
      <c r="B50" s="30" t="s">
        <v>1</v>
      </c>
      <c r="C50" s="30" t="s">
        <v>5</v>
      </c>
      <c r="D50" s="30" t="s">
        <v>60</v>
      </c>
      <c r="E50" s="30" t="s">
        <v>83</v>
      </c>
      <c r="F50" s="30" t="s">
        <v>59</v>
      </c>
      <c r="G50" s="29" t="s">
        <v>58</v>
      </c>
      <c r="H50" s="38" t="str">
        <f t="shared" ref="H50" si="0">H$1</f>
        <v>ユメ</v>
      </c>
      <c r="I50" s="38" t="str">
        <f>I$1</f>
        <v>マキ</v>
      </c>
      <c r="J50" s="38" t="str">
        <f>J$1</f>
        <v>ピタ</v>
      </c>
      <c r="K50" s="38" t="str">
        <f>K$1</f>
        <v>オレ</v>
      </c>
    </row>
    <row r="51" spans="1:11" x14ac:dyDescent="0.65">
      <c r="A51" s="31"/>
      <c r="B51" s="33" t="s">
        <v>63</v>
      </c>
      <c r="C51" s="34" t="s">
        <v>62</v>
      </c>
      <c r="D51" s="32"/>
      <c r="E51" s="32"/>
      <c r="F51" s="32"/>
      <c r="G51" s="35" t="s">
        <v>8</v>
      </c>
      <c r="H51" s="26">
        <f>COUNT(H$2:H$49)</f>
        <v>45</v>
      </c>
      <c r="I51" s="26">
        <f>COUNT(I$2:I$49)</f>
        <v>47</v>
      </c>
      <c r="J51" s="26">
        <f>COUNT(J$2:J$49)</f>
        <v>3</v>
      </c>
      <c r="K51" s="26">
        <f>COUNT(K$2:K$49)</f>
        <v>0</v>
      </c>
    </row>
    <row r="52" spans="1:11" ht="17.25" thickBot="1" x14ac:dyDescent="0.7">
      <c r="A52" s="24"/>
      <c r="B52" s="27">
        <f>COUNTA($B$2:$B49)</f>
        <v>47</v>
      </c>
      <c r="C52" s="27">
        <f>COUNTIF($C$2:$C49,"GI")+COUNTIF($C$2:$C49,"G1")+COUNTIF($C$2:$C49,"JpnI")+COUNTIF($C$2:$C49,"J-GI")</f>
        <v>3</v>
      </c>
      <c r="D52" s="25"/>
      <c r="E52" s="25"/>
      <c r="F52" s="25"/>
      <c r="G52" s="36" t="s">
        <v>74</v>
      </c>
      <c r="H52" s="39">
        <f>MAX(H$2:H$49)</f>
        <v>4980</v>
      </c>
      <c r="I52" s="39">
        <f>MAX(I$2:I$49)</f>
        <v>15090</v>
      </c>
      <c r="J52" s="39">
        <f>MAX(J$2:J$49)</f>
        <v>680</v>
      </c>
      <c r="K52" s="39">
        <f>MAX(K$2:K$49)</f>
        <v>0</v>
      </c>
    </row>
    <row r="53" spans="1:11" ht="17.25" thickBot="1" x14ac:dyDescent="0.7">
      <c r="A53" s="24"/>
      <c r="B53" s="25"/>
      <c r="C53" s="25"/>
      <c r="D53" s="25"/>
      <c r="E53" s="25"/>
      <c r="F53" s="25"/>
      <c r="G53" s="36" t="s">
        <v>12</v>
      </c>
      <c r="H53" s="39">
        <f>SUM(H$2:H$49)</f>
        <v>29000</v>
      </c>
      <c r="I53" s="39">
        <f>SUM(I$2:I$49)</f>
        <v>79980</v>
      </c>
      <c r="J53" s="39">
        <f>SUM(J$2:J$49)</f>
        <v>890</v>
      </c>
      <c r="K53" s="39">
        <f>SUM(K$2:K$49)</f>
        <v>0</v>
      </c>
    </row>
    <row r="54" spans="1:11" ht="17.25" thickBot="1" x14ac:dyDescent="0.7">
      <c r="A54" s="23"/>
      <c r="B54" s="59" t="s">
        <v>129</v>
      </c>
      <c r="C54" s="5"/>
      <c r="D54" s="3"/>
      <c r="E54" s="3"/>
      <c r="F54" s="3"/>
      <c r="G54" s="55" t="s">
        <v>7</v>
      </c>
      <c r="H54" s="39">
        <f>IFERROR(ROUND(AVERAGE(H$2:H$49),0),0)</f>
        <v>644</v>
      </c>
      <c r="I54" s="39">
        <f>IFERROR(ROUND(AVERAGE(I$2:I$49),0),0)</f>
        <v>1702</v>
      </c>
      <c r="J54" s="39">
        <f>IFERROR(ROUND(AVERAGE(J$2:J$49),0),0)</f>
        <v>297</v>
      </c>
      <c r="K54" s="39">
        <f>IFERROR(ROUND(AVERAGE(K$2:K$49),0),0)</f>
        <v>0</v>
      </c>
    </row>
    <row r="55" spans="1:11" ht="17.25" thickBot="1" x14ac:dyDescent="0.7">
      <c r="A55" s="23"/>
      <c r="B55" s="58" t="s">
        <v>128</v>
      </c>
      <c r="C55" s="5"/>
      <c r="D55" s="3"/>
      <c r="E55" s="3"/>
      <c r="F55" s="3"/>
      <c r="G55" s="37" t="s">
        <v>102</v>
      </c>
      <c r="H55" s="28">
        <f>IFERROR(ROUND(SQRT(SUMSQ(H$2:H$49)/H$51),0),0)</f>
        <v>1186</v>
      </c>
      <c r="I55" s="28">
        <f>IFERROR(ROUND(SQRT(SUMSQ(I$2:I$49)/I$51),0),0)</f>
        <v>3099</v>
      </c>
      <c r="J55" s="28">
        <f>IFERROR(ROUND(SQRT(SUMSQ(J$2:J$49)/J$51),0),0)</f>
        <v>406</v>
      </c>
      <c r="K55" s="28">
        <f>IFERROR(ROUND(SQRT(SUMSQ(K$2:K$49)/K$51),0),0)</f>
        <v>0</v>
      </c>
    </row>
    <row r="56" spans="1:11" ht="17.25" thickBot="1" x14ac:dyDescent="0.7">
      <c r="A56" s="23"/>
      <c r="B56" s="7"/>
      <c r="C56" s="5"/>
      <c r="D56" s="8"/>
      <c r="E56" s="8"/>
      <c r="F56" s="8"/>
      <c r="G56" s="27" t="s">
        <v>11</v>
      </c>
      <c r="H56" s="38">
        <f>IFERROR(ROUND(H53+((H55*AVERAGEIF($H$51:$K$51,"&gt;0")*H51*9)/((H51*8)+$B$52)),0),0)</f>
        <v>66372</v>
      </c>
      <c r="I56" s="38">
        <f>IFERROR(ROUND(I53+((I55*AVERAGEIF($H$51:$K$51,"&gt;0")*I51*9)/((I51*8)+$B$52)),0),0)</f>
        <v>178115</v>
      </c>
      <c r="J56" s="38">
        <f t="shared" ref="J56" si="1">IFERROR(ROUND(J53+((J55*AVERAGEIF($H$51:$K$51,"&gt;0")*J51*9)/((J51*8)+$B$52)),0),0)</f>
        <v>5779</v>
      </c>
      <c r="K56" s="38">
        <f t="shared" ref="K56" si="2">IFERROR(ROUND(K53+((K55*AVERAGEIF($H$51:$K$51,"&gt;0")*K51*9)/((K51*8)+$B$52)),0),0)</f>
        <v>0</v>
      </c>
    </row>
    <row r="57" spans="1:11" x14ac:dyDescent="0.65">
      <c r="A57" s="23"/>
      <c r="B57" s="9"/>
      <c r="C57" s="5"/>
      <c r="D57" s="8"/>
      <c r="E57" s="8"/>
      <c r="F57" s="8"/>
      <c r="G57" s="3"/>
    </row>
  </sheetData>
  <phoneticPr fontId="1"/>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A9D90-CC3F-4173-9502-72048A91BA49}">
  <dimension ref="A1:I216"/>
  <sheetViews>
    <sheetView topLeftCell="A188" workbookViewId="0">
      <selection activeCell="H214" sqref="H214"/>
    </sheetView>
  </sheetViews>
  <sheetFormatPr defaultRowHeight="16.899999999999999" x14ac:dyDescent="0.65"/>
  <cols>
    <col min="1" max="1" width="10.5625" style="42" customWidth="1"/>
    <col min="2" max="2" width="8.0625" style="42" customWidth="1"/>
    <col min="3" max="9" width="8.0625" style="41" customWidth="1"/>
    <col min="10" max="16384" width="9" style="41"/>
  </cols>
  <sheetData>
    <row r="1" spans="1:7" ht="17.25" thickBot="1" x14ac:dyDescent="0.7">
      <c r="A1" s="41" t="s">
        <v>69</v>
      </c>
      <c r="B1" s="41"/>
    </row>
    <row r="2" spans="1:7" ht="17.25" thickBot="1" x14ac:dyDescent="0.7">
      <c r="A2" s="43" t="s">
        <v>0</v>
      </c>
      <c r="B2" s="44" t="str">
        <f>レース別成績!H1</f>
        <v>ユメ</v>
      </c>
      <c r="C2" s="44" t="str">
        <f>レース別成績!I1</f>
        <v>マキ</v>
      </c>
      <c r="D2" s="44" t="str">
        <f>レース別成績!J1</f>
        <v>ピタ</v>
      </c>
      <c r="E2" s="44" t="str">
        <f>レース別成績!K1</f>
        <v>オレ</v>
      </c>
      <c r="F2" s="44" t="s">
        <v>70</v>
      </c>
      <c r="G2" s="44" t="s">
        <v>4</v>
      </c>
    </row>
    <row r="3" spans="1:7" x14ac:dyDescent="0.65">
      <c r="A3" s="45" cm="1">
        <f t="array" ref="A3:A32">_xlfn.UNIQUE(_xlfn._xlws.FILTER(レース別成績!$A$2:$A$49,レース別成績!$A$2:$A$49&lt;&gt;""))</f>
        <v>46026</v>
      </c>
      <c r="B3" s="40">
        <f>COUNTIFS(レース別成績!$A$2:$A$49,"&lt;="&amp;$A3,レース別成績!H$2:H$49,"&gt;=0")</f>
        <v>2</v>
      </c>
      <c r="C3" s="40">
        <f>COUNTIFS(レース別成績!$A$2:$A$49,"&lt;="&amp;$A3,レース別成績!I$2:I$49,"&gt;=0")</f>
        <v>2</v>
      </c>
      <c r="D3" s="129">
        <f>COUNTIFS(レース別成績!$A$2:$A$49,"&lt;="&amp;$A3,レース別成績!J$2:J$49,"&gt;=0")</f>
        <v>0</v>
      </c>
      <c r="E3" s="129">
        <f>COUNTIFS(レース別成績!$A$2:$A$49,"&lt;="&amp;$A3,レース別成績!K$2:K$49,"&gt;=0")</f>
        <v>0</v>
      </c>
      <c r="F3" s="46">
        <f>MAX($B3:$E3)</f>
        <v>2</v>
      </c>
      <c r="G3" s="46" t="str">
        <f>INDEX($B$2:$E$2,1,MATCH($F3,$B3:$E3,0))</f>
        <v>ユメ</v>
      </c>
    </row>
    <row r="4" spans="1:7" x14ac:dyDescent="0.65">
      <c r="A4" s="54">
        <v>46033</v>
      </c>
      <c r="B4" s="40">
        <f>COUNTIFS(レース別成績!$A$2:$A$49,"&lt;="&amp;$A4,レース別成績!H$2:H$49,"&gt;=0")</f>
        <v>3</v>
      </c>
      <c r="C4" s="40">
        <f>COUNTIFS(レース別成績!$A$2:$A$49,"&lt;="&amp;$A4,レース別成績!I$2:I$49,"&gt;=0")</f>
        <v>3</v>
      </c>
      <c r="D4" s="40">
        <f>COUNTIFS(レース別成績!$A$2:$A$49,"&lt;="&amp;$A4,レース別成績!J$2:J$49,"&gt;=0")</f>
        <v>1</v>
      </c>
      <c r="E4" s="129"/>
      <c r="F4" s="46">
        <f>MAX($B4:$E4)</f>
        <v>3</v>
      </c>
      <c r="G4" s="46" t="str">
        <f>INDEX($B$2:$E$2,1,MATCH($F4,$B4:$E4,0))</f>
        <v>ユメ</v>
      </c>
    </row>
    <row r="5" spans="1:7" x14ac:dyDescent="0.65">
      <c r="A5" s="54">
        <v>46034</v>
      </c>
      <c r="B5" s="40">
        <f>COUNTIFS(レース別成績!$A$2:$A$49,"&lt;="&amp;$A5,レース別成績!H$2:H$49,"&gt;=0")</f>
        <v>4</v>
      </c>
      <c r="C5" s="40">
        <f>COUNTIFS(レース別成績!$A$2:$A$49,"&lt;="&amp;$A5,レース別成績!I$2:I$49,"&gt;=0")</f>
        <v>4</v>
      </c>
      <c r="D5" s="40">
        <f>COUNTIFS(レース別成績!$A$2:$A$49,"&lt;="&amp;$A5,レース別成績!J$2:J$49,"&gt;=0")</f>
        <v>2</v>
      </c>
      <c r="E5" s="129"/>
      <c r="F5" s="46">
        <f>MAX($B5:$E5)</f>
        <v>4</v>
      </c>
      <c r="G5" s="46" t="str">
        <f>INDEX($B$2:$E$2,1,MATCH($F5,$B5:$E5,0))</f>
        <v>ユメ</v>
      </c>
    </row>
    <row r="6" spans="1:7" x14ac:dyDescent="0.65">
      <c r="A6" s="54">
        <v>46040</v>
      </c>
      <c r="B6" s="40">
        <f>COUNTIFS(レース別成績!$A$2:$A$49,"&lt;="&amp;$A6,レース別成績!H$2:H$49,"&gt;=0")</f>
        <v>6</v>
      </c>
      <c r="C6" s="40">
        <f>COUNTIFS(レース別成績!$A$2:$A$49,"&lt;="&amp;$A6,レース別成績!I$2:I$49,"&gt;=0")</f>
        <v>6</v>
      </c>
      <c r="D6" s="40">
        <f>COUNTIFS(レース別成績!$A$2:$A$49,"&lt;="&amp;$A6,レース別成績!J$2:J$49,"&gt;=0")</f>
        <v>2</v>
      </c>
      <c r="E6" s="129"/>
      <c r="F6" s="46">
        <f>MAX($B6:$E6)</f>
        <v>6</v>
      </c>
      <c r="G6" s="46" t="str">
        <f>INDEX($B$2:$E$2,1,MATCH($F6,$B6:$E6,0))</f>
        <v>ユメ</v>
      </c>
    </row>
    <row r="7" spans="1:7" x14ac:dyDescent="0.65">
      <c r="A7" s="54">
        <v>46043</v>
      </c>
      <c r="B7" s="40">
        <f>COUNTIFS(レース別成績!$A$2:$A$49,"&lt;="&amp;$A7,レース別成績!H$2:H$49,"&gt;=0")</f>
        <v>6</v>
      </c>
      <c r="C7" s="40">
        <f>COUNTIFS(レース別成績!$A$2:$A$49,"&lt;="&amp;$A7,レース別成績!I$2:I$49,"&gt;=0")</f>
        <v>7</v>
      </c>
      <c r="D7" s="40">
        <f>COUNTIFS(レース別成績!$A$2:$A$49,"&lt;="&amp;$A7,レース別成績!J$2:J$49,"&gt;=0")</f>
        <v>2</v>
      </c>
      <c r="E7" s="129"/>
      <c r="F7" s="46">
        <f>MAX($B7:$E7)</f>
        <v>7</v>
      </c>
      <c r="G7" s="46" t="str">
        <f>INDEX($B$2:$E$2,1,MATCH($F7,$B7:$E7,0))</f>
        <v>マキ</v>
      </c>
    </row>
    <row r="8" spans="1:7" x14ac:dyDescent="0.65">
      <c r="A8" s="54">
        <v>46046</v>
      </c>
      <c r="B8" s="40">
        <f>COUNTIFS(レース別成績!$A$2:$A$49,"&lt;="&amp;$A8,レース別成績!H$2:H$49,"&gt;=0")</f>
        <v>7</v>
      </c>
      <c r="C8" s="40">
        <f>COUNTIFS(レース別成績!$A$2:$A$49,"&lt;="&amp;$A8,レース別成績!I$2:I$49,"&gt;=0")</f>
        <v>8</v>
      </c>
      <c r="D8" s="40">
        <f>COUNTIFS(レース別成績!$A$2:$A$49,"&lt;="&amp;$A8,レース別成績!J$2:J$49,"&gt;=0")</f>
        <v>2</v>
      </c>
      <c r="E8" s="129"/>
      <c r="F8" s="46">
        <f t="shared" ref="F8:F32" si="0">MAX($B8:$E8)</f>
        <v>8</v>
      </c>
      <c r="G8" s="46" t="str">
        <f t="shared" ref="G8:G32" si="1">INDEX($B$2:$E$2,1,MATCH($F8,$B8:$E8,0))</f>
        <v>マキ</v>
      </c>
    </row>
    <row r="9" spans="1:7" x14ac:dyDescent="0.65">
      <c r="A9" s="54">
        <v>46047</v>
      </c>
      <c r="B9" s="40">
        <f>COUNTIFS(レース別成績!$A$2:$A$49,"&lt;="&amp;$A9,レース別成績!H$2:H$49,"&gt;=0")</f>
        <v>9</v>
      </c>
      <c r="C9" s="134">
        <f>COUNTIFS(レース別成績!$A$2:$A$49,"&lt;="&amp;$A9,レース別成績!I$2:I$49,"&gt;=0")</f>
        <v>10</v>
      </c>
      <c r="D9" s="40">
        <f>COUNTIFS(レース別成績!$A$2:$A$49,"&lt;="&amp;$A9,レース別成績!J$2:J$49,"&gt;=0")</f>
        <v>2</v>
      </c>
      <c r="E9" s="129"/>
      <c r="F9" s="135">
        <f t="shared" si="0"/>
        <v>10</v>
      </c>
      <c r="G9" s="46" t="str">
        <f t="shared" si="1"/>
        <v>マキ</v>
      </c>
    </row>
    <row r="10" spans="1:7" x14ac:dyDescent="0.65">
      <c r="A10" s="54">
        <v>46054</v>
      </c>
      <c r="B10" s="134">
        <f>COUNTIFS(レース別成績!$A$2:$A$49,"&lt;="&amp;$A10,レース別成績!H$2:H$49,"&gt;=0")</f>
        <v>11</v>
      </c>
      <c r="C10" s="134">
        <f>COUNTIFS(レース別成績!$A$2:$A$49,"&lt;="&amp;$A10,レース別成績!I$2:I$49,"&gt;=0")</f>
        <v>12</v>
      </c>
      <c r="D10" s="40">
        <f>COUNTIFS(レース別成績!$A$2:$A$49,"&lt;="&amp;$A10,レース別成績!J$2:J$49,"&gt;=0")</f>
        <v>2</v>
      </c>
      <c r="E10" s="129"/>
      <c r="F10" s="135">
        <f t="shared" si="0"/>
        <v>12</v>
      </c>
      <c r="G10" s="46" t="str">
        <f t="shared" si="1"/>
        <v>マキ</v>
      </c>
    </row>
    <row r="11" spans="1:7" x14ac:dyDescent="0.65">
      <c r="A11" s="54">
        <v>46063</v>
      </c>
      <c r="B11" s="134">
        <f>COUNTIFS(レース別成績!$A$2:$A$49,"&lt;="&amp;$A11,レース別成績!H$2:H$49,"&gt;=0")</f>
        <v>13</v>
      </c>
      <c r="C11" s="134">
        <f>COUNTIFS(レース別成績!$A$2:$A$49,"&lt;="&amp;$A11,レース別成績!I$2:I$49,"&gt;=0")</f>
        <v>14</v>
      </c>
      <c r="D11" s="40">
        <f>COUNTIFS(レース別成績!$A$2:$A$49,"&lt;="&amp;$A11,レース別成績!J$2:J$49,"&gt;=0")</f>
        <v>2</v>
      </c>
      <c r="E11" s="129"/>
      <c r="F11" s="135">
        <f t="shared" si="0"/>
        <v>14</v>
      </c>
      <c r="G11" s="46" t="str">
        <f t="shared" si="1"/>
        <v>マキ</v>
      </c>
    </row>
    <row r="12" spans="1:7" x14ac:dyDescent="0.65">
      <c r="A12" s="54">
        <v>46064</v>
      </c>
      <c r="B12" s="134">
        <f>COUNTIFS(レース別成績!$A$2:$A$49,"&lt;="&amp;$A12,レース別成績!H$2:H$49,"&gt;=0")</f>
        <v>14</v>
      </c>
      <c r="C12" s="134">
        <f>COUNTIFS(レース別成績!$A$2:$A$49,"&lt;="&amp;$A12,レース別成績!I$2:I$49,"&gt;=0")</f>
        <v>15</v>
      </c>
      <c r="D12" s="40">
        <f>COUNTIFS(レース別成績!$A$2:$A$49,"&lt;="&amp;$A12,レース別成績!J$2:J$49,"&gt;=0")</f>
        <v>2</v>
      </c>
      <c r="E12" s="129"/>
      <c r="F12" s="135">
        <f t="shared" si="0"/>
        <v>15</v>
      </c>
      <c r="G12" s="46" t="str">
        <f t="shared" si="1"/>
        <v>マキ</v>
      </c>
    </row>
    <row r="13" spans="1:7" x14ac:dyDescent="0.65">
      <c r="A13" s="54">
        <v>46065</v>
      </c>
      <c r="B13" s="134">
        <f>COUNTIFS(レース別成績!$A$2:$A$49,"&lt;="&amp;$A13,レース別成績!H$2:H$49,"&gt;=0")</f>
        <v>15</v>
      </c>
      <c r="C13" s="134">
        <f>COUNTIFS(レース別成績!$A$2:$A$49,"&lt;="&amp;$A13,レース別成績!I$2:I$49,"&gt;=0")</f>
        <v>16</v>
      </c>
      <c r="D13" s="40">
        <f>COUNTIFS(レース別成績!$A$2:$A$49,"&lt;="&amp;$A13,レース別成績!J$2:J$49,"&gt;=0")</f>
        <v>2</v>
      </c>
      <c r="E13" s="129"/>
      <c r="F13" s="135">
        <f t="shared" si="0"/>
        <v>16</v>
      </c>
      <c r="G13" s="46" t="str">
        <f t="shared" si="1"/>
        <v>マキ</v>
      </c>
    </row>
    <row r="14" spans="1:7" x14ac:dyDescent="0.65">
      <c r="A14" s="54">
        <v>46067</v>
      </c>
      <c r="B14" s="134">
        <f>COUNTIFS(レース別成績!$A$2:$A$49,"&lt;="&amp;$A14,レース別成績!H$2:H$49,"&gt;=0")</f>
        <v>16</v>
      </c>
      <c r="C14" s="134">
        <f>COUNTIFS(レース別成績!$A$2:$A$49,"&lt;="&amp;$A14,レース別成績!I$2:I$49,"&gt;=0")</f>
        <v>18</v>
      </c>
      <c r="D14" s="40">
        <f>COUNTIFS(レース別成績!$A$2:$A$49,"&lt;="&amp;$A14,レース別成績!J$2:J$49,"&gt;=0")</f>
        <v>2</v>
      </c>
      <c r="E14" s="129"/>
      <c r="F14" s="135">
        <f t="shared" si="0"/>
        <v>18</v>
      </c>
      <c r="G14" s="46" t="str">
        <f t="shared" si="1"/>
        <v>マキ</v>
      </c>
    </row>
    <row r="15" spans="1:7" x14ac:dyDescent="0.65">
      <c r="A15" s="54">
        <v>46068</v>
      </c>
      <c r="B15" s="134">
        <f>COUNTIFS(レース別成績!$A$2:$A$49,"&lt;="&amp;$A15,レース別成績!H$2:H$49,"&gt;=0")</f>
        <v>19</v>
      </c>
      <c r="C15" s="134">
        <f>COUNTIFS(レース別成績!$A$2:$A$49,"&lt;="&amp;$A15,レース別成績!I$2:I$49,"&gt;=0")</f>
        <v>21</v>
      </c>
      <c r="D15" s="40">
        <f>COUNTIFS(レース別成績!$A$2:$A$49,"&lt;="&amp;$A15,レース別成績!J$2:J$49,"&gt;=0")</f>
        <v>2</v>
      </c>
      <c r="E15" s="129"/>
      <c r="F15" s="135">
        <f t="shared" si="0"/>
        <v>21</v>
      </c>
      <c r="G15" s="46" t="str">
        <f t="shared" si="1"/>
        <v>マキ</v>
      </c>
    </row>
    <row r="16" spans="1:7" x14ac:dyDescent="0.65">
      <c r="A16" s="54">
        <v>46071</v>
      </c>
      <c r="B16" s="134">
        <f>COUNTIFS(レース別成績!$A$2:$A$49,"&lt;="&amp;$A16,レース別成績!H$2:H$49,"&gt;=0")</f>
        <v>20</v>
      </c>
      <c r="C16" s="134">
        <f>COUNTIFS(レース別成績!$A$2:$A$49,"&lt;="&amp;$A16,レース別成績!I$2:I$49,"&gt;=0")</f>
        <v>22</v>
      </c>
      <c r="D16" s="40">
        <f>COUNTIFS(レース別成績!$A$2:$A$49,"&lt;="&amp;$A16,レース別成績!J$2:J$49,"&gt;=0")</f>
        <v>2</v>
      </c>
      <c r="E16" s="129"/>
      <c r="F16" s="135">
        <f t="shared" si="0"/>
        <v>22</v>
      </c>
      <c r="G16" s="46" t="str">
        <f t="shared" si="1"/>
        <v>マキ</v>
      </c>
    </row>
    <row r="17" spans="1:7" x14ac:dyDescent="0.65">
      <c r="A17" s="54">
        <v>46074</v>
      </c>
      <c r="B17" s="134">
        <f>COUNTIFS(レース別成績!$A$2:$A$49,"&lt;="&amp;$A17,レース別成績!H$2:H$49,"&gt;=0")</f>
        <v>22</v>
      </c>
      <c r="C17" s="134">
        <f>COUNTIFS(レース別成績!$A$2:$A$49,"&lt;="&amp;$A17,レース別成績!I$2:I$49,"&gt;=0")</f>
        <v>24</v>
      </c>
      <c r="D17" s="40">
        <f>COUNTIFS(レース別成績!$A$2:$A$49,"&lt;="&amp;$A17,レース別成績!J$2:J$49,"&gt;=0")</f>
        <v>2</v>
      </c>
      <c r="E17" s="129"/>
      <c r="F17" s="135">
        <f t="shared" si="0"/>
        <v>24</v>
      </c>
      <c r="G17" s="46" t="str">
        <f t="shared" si="1"/>
        <v>マキ</v>
      </c>
    </row>
    <row r="18" spans="1:7" x14ac:dyDescent="0.65">
      <c r="A18" s="54">
        <v>46075</v>
      </c>
      <c r="B18" s="134">
        <f>COUNTIFS(レース別成績!$A$2:$A$49,"&lt;="&amp;$A18,レース別成績!H$2:H$49,"&gt;=0")</f>
        <v>24</v>
      </c>
      <c r="C18" s="137">
        <f>COUNTIFS(レース別成績!$A$2:$A$49,"&lt;="&amp;$A18,レース別成績!I$2:I$49,"&gt;=0")</f>
        <v>26</v>
      </c>
      <c r="D18" s="40">
        <f>COUNTIFS(レース別成績!$A$2:$A$49,"&lt;="&amp;$A18,レース別成績!J$2:J$49,"&gt;=0")</f>
        <v>3</v>
      </c>
      <c r="E18" s="129"/>
      <c r="F18" s="139">
        <f t="shared" si="0"/>
        <v>26</v>
      </c>
      <c r="G18" s="46" t="str">
        <f t="shared" si="1"/>
        <v>マキ</v>
      </c>
    </row>
    <row r="19" spans="1:7" x14ac:dyDescent="0.65">
      <c r="A19" s="54">
        <v>46076</v>
      </c>
      <c r="B19" s="137">
        <f>COUNTIFS(レース別成績!$A$2:$A$49,"&lt;="&amp;$A19,レース別成績!H$2:H$49,"&gt;=0")</f>
        <v>25</v>
      </c>
      <c r="C19" s="137">
        <f>COUNTIFS(レース別成績!$A$2:$A$49,"&lt;="&amp;$A19,レース別成績!I$2:I$49,"&gt;=0")</f>
        <v>27</v>
      </c>
      <c r="D19" s="40">
        <f>COUNTIFS(レース別成績!$A$2:$A$49,"&lt;="&amp;$A19,レース別成績!J$2:J$49,"&gt;=0")</f>
        <v>3</v>
      </c>
      <c r="E19" s="129"/>
      <c r="F19" s="139">
        <f t="shared" si="0"/>
        <v>27</v>
      </c>
      <c r="G19" s="46" t="str">
        <f t="shared" si="1"/>
        <v>マキ</v>
      </c>
    </row>
    <row r="20" spans="1:7" x14ac:dyDescent="0.65">
      <c r="A20" s="54">
        <v>46081</v>
      </c>
      <c r="B20" s="137">
        <f>COUNTIFS(レース別成績!$A$2:$A$49,"&lt;="&amp;$A20,レース別成績!H$2:H$49,"&gt;=0")</f>
        <v>26</v>
      </c>
      <c r="C20" s="137">
        <f>COUNTIFS(レース別成績!$A$2:$A$49,"&lt;="&amp;$A20,レース別成績!I$2:I$49,"&gt;=0")</f>
        <v>28</v>
      </c>
      <c r="D20" s="40">
        <f>COUNTIFS(レース別成績!$A$2:$A$49,"&lt;="&amp;$A20,レース別成績!J$2:J$49,"&gt;=0")</f>
        <v>3</v>
      </c>
      <c r="E20" s="129"/>
      <c r="F20" s="139">
        <f t="shared" si="0"/>
        <v>28</v>
      </c>
      <c r="G20" s="46" t="str">
        <f t="shared" si="1"/>
        <v>マキ</v>
      </c>
    </row>
    <row r="21" spans="1:7" x14ac:dyDescent="0.65">
      <c r="A21" s="54">
        <v>46082</v>
      </c>
      <c r="B21" s="137">
        <f>COUNTIFS(レース別成績!$A$2:$A$49,"&lt;="&amp;$A21,レース別成績!H$2:H$49,"&gt;=0")</f>
        <v>28</v>
      </c>
      <c r="C21" s="137">
        <f>COUNTIFS(レース別成績!$A$2:$A$49,"&lt;="&amp;$A21,レース別成績!I$2:I$49,"&gt;=0")</f>
        <v>30</v>
      </c>
      <c r="D21" s="40">
        <f>COUNTIFS(レース別成績!$A$2:$A$49,"&lt;="&amp;$A21,レース別成績!J$2:J$49,"&gt;=0")</f>
        <v>3</v>
      </c>
      <c r="E21" s="129"/>
      <c r="F21" s="139">
        <f t="shared" si="0"/>
        <v>30</v>
      </c>
      <c r="G21" s="46" t="str">
        <f t="shared" si="1"/>
        <v>マキ</v>
      </c>
    </row>
    <row r="22" spans="1:7" x14ac:dyDescent="0.65">
      <c r="A22" s="54">
        <v>46088</v>
      </c>
      <c r="B22" s="137">
        <f>COUNTIFS(レース別成績!$A$2:$A$49,"&lt;="&amp;$A22,レース別成績!H$2:H$49,"&gt;=0")</f>
        <v>30</v>
      </c>
      <c r="C22" s="137">
        <f>COUNTIFS(レース別成績!$A$2:$A$49,"&lt;="&amp;$A22,レース別成績!I$2:I$49,"&gt;=0")</f>
        <v>32</v>
      </c>
      <c r="D22" s="40">
        <f>COUNTIFS(レース別成績!$A$2:$A$49,"&lt;="&amp;$A22,レース別成績!J$2:J$49,"&gt;=0")</f>
        <v>3</v>
      </c>
      <c r="E22" s="129"/>
      <c r="F22" s="139">
        <f t="shared" si="0"/>
        <v>32</v>
      </c>
      <c r="G22" s="46" t="str">
        <f t="shared" si="1"/>
        <v>マキ</v>
      </c>
    </row>
    <row r="23" spans="1:7" x14ac:dyDescent="0.65">
      <c r="A23" s="54">
        <v>46089</v>
      </c>
      <c r="B23" s="137">
        <f>COUNTIFS(レース別成績!$A$2:$A$49,"&lt;="&amp;$A23,レース別成績!H$2:H$49,"&gt;=0")</f>
        <v>31</v>
      </c>
      <c r="C23" s="137">
        <f>COUNTIFS(レース別成績!$A$2:$A$49,"&lt;="&amp;$A23,レース別成績!I$2:I$49,"&gt;=0")</f>
        <v>33</v>
      </c>
      <c r="D23" s="40">
        <f>COUNTIFS(レース別成績!$A$2:$A$49,"&lt;="&amp;$A23,レース別成績!J$2:J$49,"&gt;=0")</f>
        <v>3</v>
      </c>
      <c r="E23" s="129"/>
      <c r="F23" s="139">
        <f t="shared" si="0"/>
        <v>33</v>
      </c>
      <c r="G23" s="46" t="str">
        <f t="shared" si="1"/>
        <v>マキ</v>
      </c>
    </row>
    <row r="24" spans="1:7" x14ac:dyDescent="0.65">
      <c r="A24" s="54">
        <v>46092</v>
      </c>
      <c r="B24" s="137">
        <f>COUNTIFS(レース別成績!$A$2:$A$49,"&lt;="&amp;$A24,レース別成績!H$2:H$49,"&gt;=0")</f>
        <v>32</v>
      </c>
      <c r="C24" s="137">
        <f>COUNTIFS(レース別成績!$A$2:$A$49,"&lt;="&amp;$A24,レース別成績!I$2:I$49,"&gt;=0")</f>
        <v>34</v>
      </c>
      <c r="D24" s="40">
        <f>COUNTIFS(レース別成績!$A$2:$A$49,"&lt;="&amp;$A24,レース別成績!J$2:J$49,"&gt;=0")</f>
        <v>3</v>
      </c>
      <c r="E24" s="129"/>
      <c r="F24" s="139">
        <f t="shared" si="0"/>
        <v>34</v>
      </c>
      <c r="G24" s="46" t="str">
        <f t="shared" si="1"/>
        <v>マキ</v>
      </c>
    </row>
    <row r="25" spans="1:7" x14ac:dyDescent="0.65">
      <c r="A25" s="54">
        <v>46095</v>
      </c>
      <c r="B25" s="137">
        <f>COUNTIFS(レース別成績!$A$2:$A$49,"&lt;="&amp;$A25,レース別成績!H$2:H$49,"&gt;=0")</f>
        <v>33</v>
      </c>
      <c r="C25" s="137">
        <f>COUNTIFS(レース別成績!$A$2:$A$49,"&lt;="&amp;$A25,レース別成績!I$2:I$49,"&gt;=0")</f>
        <v>35</v>
      </c>
      <c r="D25" s="40">
        <f>COUNTIFS(レース別成績!$A$2:$A$49,"&lt;="&amp;$A25,レース別成績!J$2:J$49,"&gt;=0")</f>
        <v>3</v>
      </c>
      <c r="E25" s="129"/>
      <c r="F25" s="139">
        <f t="shared" si="0"/>
        <v>35</v>
      </c>
      <c r="G25" s="46" t="str">
        <f t="shared" si="1"/>
        <v>マキ</v>
      </c>
    </row>
    <row r="26" spans="1:7" x14ac:dyDescent="0.65">
      <c r="A26" s="54">
        <v>46096</v>
      </c>
      <c r="B26" s="137">
        <f>COUNTIFS(レース別成績!$A$2:$A$49,"&lt;="&amp;$A26,レース別成績!H$2:H$49,"&gt;=0")</f>
        <v>35</v>
      </c>
      <c r="C26" s="137">
        <f>COUNTIFS(レース別成績!$A$2:$A$49,"&lt;="&amp;$A26,レース別成績!I$2:I$49,"&gt;=0")</f>
        <v>37</v>
      </c>
      <c r="D26" s="40">
        <f>COUNTIFS(レース別成績!$A$2:$A$49,"&lt;="&amp;$A26,レース別成績!J$2:J$49,"&gt;=0")</f>
        <v>3</v>
      </c>
      <c r="E26" s="129"/>
      <c r="F26" s="139">
        <f t="shared" si="0"/>
        <v>37</v>
      </c>
      <c r="G26" s="46" t="str">
        <f t="shared" si="1"/>
        <v>マキ</v>
      </c>
    </row>
    <row r="27" spans="1:7" x14ac:dyDescent="0.65">
      <c r="A27" s="54">
        <v>46102</v>
      </c>
      <c r="B27" s="137">
        <f>COUNTIFS(レース別成績!$A$2:$A$49,"&lt;="&amp;$A27,レース別成績!H$2:H$49,"&gt;=0")</f>
        <v>37</v>
      </c>
      <c r="C27" s="137">
        <f>COUNTIFS(レース別成績!$A$2:$A$49,"&lt;="&amp;$A27,レース別成績!I$2:I$49,"&gt;=0")</f>
        <v>39</v>
      </c>
      <c r="D27" s="40">
        <f>COUNTIFS(レース別成績!$A$2:$A$49,"&lt;="&amp;$A27,レース別成績!J$2:J$49,"&gt;=0")</f>
        <v>3</v>
      </c>
      <c r="E27" s="129"/>
      <c r="F27" s="139">
        <f t="shared" si="0"/>
        <v>39</v>
      </c>
      <c r="G27" s="46" t="str">
        <f t="shared" si="1"/>
        <v>マキ</v>
      </c>
    </row>
    <row r="28" spans="1:7" x14ac:dyDescent="0.65">
      <c r="A28" s="54">
        <v>46103</v>
      </c>
      <c r="B28" s="137">
        <f>COUNTIFS(レース別成績!$A$2:$A$49,"&lt;="&amp;$A28,レース別成績!H$2:H$49,"&gt;=0")</f>
        <v>39</v>
      </c>
      <c r="C28" s="137">
        <f>COUNTIFS(レース別成績!$A$2:$A$49,"&lt;="&amp;$A28,レース別成績!I$2:I$49,"&gt;=0")</f>
        <v>41</v>
      </c>
      <c r="D28" s="40">
        <f>COUNTIFS(レース別成績!$A$2:$A$49,"&lt;="&amp;$A28,レース別成績!J$2:J$49,"&gt;=0")</f>
        <v>3</v>
      </c>
      <c r="E28" s="129"/>
      <c r="F28" s="139">
        <f t="shared" si="0"/>
        <v>41</v>
      </c>
      <c r="G28" s="46" t="str">
        <f t="shared" si="1"/>
        <v>マキ</v>
      </c>
    </row>
    <row r="29" spans="1:7" x14ac:dyDescent="0.65">
      <c r="A29" s="54">
        <v>46105</v>
      </c>
      <c r="B29" s="137">
        <f>COUNTIFS(レース別成績!$A$2:$A$49,"&lt;="&amp;$A29,レース別成績!H$2:H$49,"&gt;=0")</f>
        <v>40</v>
      </c>
      <c r="C29" s="137">
        <f>COUNTIFS(レース別成績!$A$2:$A$49,"&lt;="&amp;$A29,レース別成績!I$2:I$49,"&gt;=0")</f>
        <v>42</v>
      </c>
      <c r="D29" s="40">
        <f>COUNTIFS(レース別成績!$A$2:$A$49,"&lt;="&amp;$A29,レース別成績!J$2:J$49,"&gt;=0")</f>
        <v>3</v>
      </c>
      <c r="E29" s="129"/>
      <c r="F29" s="139">
        <f t="shared" si="0"/>
        <v>42</v>
      </c>
      <c r="G29" s="46" t="str">
        <f t="shared" si="1"/>
        <v>マキ</v>
      </c>
    </row>
    <row r="30" spans="1:7" x14ac:dyDescent="0.65">
      <c r="A30" s="54">
        <v>46106</v>
      </c>
      <c r="B30" s="137">
        <f>COUNTIFS(レース別成績!$A$2:$A$49,"&lt;="&amp;$A30,レース別成績!H$2:H$49,"&gt;=0")</f>
        <v>41</v>
      </c>
      <c r="C30" s="137">
        <f>COUNTIFS(レース別成績!$A$2:$A$49,"&lt;="&amp;$A30,レース別成績!I$2:I$49,"&gt;=0")</f>
        <v>43</v>
      </c>
      <c r="D30" s="40">
        <f>COUNTIFS(レース別成績!$A$2:$A$49,"&lt;="&amp;$A30,レース別成績!J$2:J$49,"&gt;=0")</f>
        <v>3</v>
      </c>
      <c r="E30" s="129"/>
      <c r="F30" s="139">
        <f t="shared" si="0"/>
        <v>43</v>
      </c>
      <c r="G30" s="46" t="str">
        <f t="shared" si="1"/>
        <v>マキ</v>
      </c>
    </row>
    <row r="31" spans="1:7" x14ac:dyDescent="0.65">
      <c r="A31" s="54">
        <v>46109</v>
      </c>
      <c r="B31" s="137">
        <f>COUNTIFS(レース別成績!$A$2:$A$49,"&lt;="&amp;$A31,レース別成績!H$2:H$49,"&gt;=0")</f>
        <v>43</v>
      </c>
      <c r="C31" s="137">
        <f>COUNTIFS(レース別成績!$A$2:$A$49,"&lt;="&amp;$A31,レース別成績!I$2:I$49,"&gt;=0")</f>
        <v>45</v>
      </c>
      <c r="D31" s="40">
        <f>COUNTIFS(レース別成績!$A$2:$A$49,"&lt;="&amp;$A31,レース別成績!J$2:J$49,"&gt;=0")</f>
        <v>3</v>
      </c>
      <c r="E31" s="129"/>
      <c r="F31" s="139">
        <f t="shared" si="0"/>
        <v>45</v>
      </c>
      <c r="G31" s="46" t="str">
        <f t="shared" si="1"/>
        <v>マキ</v>
      </c>
    </row>
    <row r="32" spans="1:7" x14ac:dyDescent="0.65">
      <c r="A32" s="54">
        <v>46110</v>
      </c>
      <c r="B32" s="137">
        <f>COUNTIFS(レース別成績!$A$2:$A$49,"&lt;="&amp;$A32,レース別成績!H$2:H$49,"&gt;=0")</f>
        <v>45</v>
      </c>
      <c r="C32" s="137">
        <f>COUNTIFS(レース別成績!$A$2:$A$49,"&lt;="&amp;$A32,レース別成績!I$2:I$49,"&gt;=0")</f>
        <v>47</v>
      </c>
      <c r="D32" s="40">
        <f>COUNTIFS(レース別成績!$A$2:$A$49,"&lt;="&amp;$A32,レース別成績!J$2:J$49,"&gt;=0")</f>
        <v>3</v>
      </c>
      <c r="E32" s="129"/>
      <c r="F32" s="139">
        <f t="shared" si="0"/>
        <v>47</v>
      </c>
      <c r="G32" s="46" t="str">
        <f t="shared" si="1"/>
        <v>マキ</v>
      </c>
    </row>
    <row r="33" spans="1:7" ht="17.25" thickBot="1" x14ac:dyDescent="0.7">
      <c r="A33" s="54"/>
      <c r="B33" s="137"/>
      <c r="C33" s="137"/>
      <c r="D33" s="40"/>
      <c r="E33" s="129"/>
      <c r="F33" s="139"/>
      <c r="G33" s="46"/>
    </row>
    <row r="34" spans="1:7" ht="17.25" thickBot="1" x14ac:dyDescent="0.7">
      <c r="A34" s="43" t="s">
        <v>0</v>
      </c>
      <c r="B34" s="44" t="str">
        <f t="shared" ref="B34:E34" si="2">B$2</f>
        <v>ユメ</v>
      </c>
      <c r="C34" s="44" t="str">
        <f t="shared" si="2"/>
        <v>マキ</v>
      </c>
      <c r="D34" s="44" t="str">
        <f t="shared" si="2"/>
        <v>ピタ</v>
      </c>
      <c r="E34" s="44" t="str">
        <f t="shared" si="2"/>
        <v>オレ</v>
      </c>
      <c r="F34" s="44" t="str">
        <f>F$37</f>
        <v>TOP</v>
      </c>
      <c r="G34" s="44" t="str">
        <f>G$37</f>
        <v>ID</v>
      </c>
    </row>
    <row r="36" spans="1:7" ht="17.25" thickBot="1" x14ac:dyDescent="0.7">
      <c r="A36" s="41" t="s">
        <v>71</v>
      </c>
      <c r="B36" s="41"/>
    </row>
    <row r="37" spans="1:7" s="42" customFormat="1" ht="17.25" thickBot="1" x14ac:dyDescent="0.7">
      <c r="A37" s="43" t="s">
        <v>0</v>
      </c>
      <c r="B37" s="44" t="str">
        <f t="shared" ref="B37:E37" si="3">B$2</f>
        <v>ユメ</v>
      </c>
      <c r="C37" s="44" t="str">
        <f t="shared" si="3"/>
        <v>マキ</v>
      </c>
      <c r="D37" s="44" t="str">
        <f t="shared" si="3"/>
        <v>ピタ</v>
      </c>
      <c r="E37" s="44" t="str">
        <f t="shared" si="3"/>
        <v>オレ</v>
      </c>
      <c r="F37" s="44" t="s">
        <v>70</v>
      </c>
      <c r="G37" s="44" t="s">
        <v>4</v>
      </c>
    </row>
    <row r="38" spans="1:7" s="42" customFormat="1" x14ac:dyDescent="0.65">
      <c r="A38" s="45" cm="1">
        <f t="array" ref="A38:A67">_xlfn._xlws.FILTER($A$3:$A$33,$A$3:$A$33&lt;&gt;"")</f>
        <v>46026</v>
      </c>
      <c r="B38" s="40">
        <f>IF(COUNTIFS(レース別成績!$A$2:$A$49,"="&amp;$A3,レース別成績!H$2:H$49,"&gt;=0")&gt;0,SUMIFS(レース別成績!H$2:H$49,レース別成績!$A$2:$A$49,"="&amp;$A38),"")</f>
        <v>710</v>
      </c>
      <c r="C38" s="40">
        <f>IF(COUNTIFS(レース別成績!$A$2:$A$49,"="&amp;$A3,レース別成績!I$2:I$49,"&gt;=0")&gt;0,SUMIFS(レース別成績!I$2:I$49,レース別成績!$A$2:$A$49,"="&amp;$A38),"")</f>
        <v>510</v>
      </c>
      <c r="D38" s="129" t="str">
        <f>IF(COUNTIFS(レース別成績!$A$2:$A$49,"="&amp;$A3,レース別成績!J$2:J$49,"&gt;=0")&gt;0,SUMIFS(レース別成績!J$2:J$49,レース別成績!$A$2:$A$49,"="&amp;$A38),"")</f>
        <v/>
      </c>
      <c r="E38" s="129" t="str">
        <f>IF(COUNTIFS(レース別成績!$A$2:$A$49,"="&amp;$A3,レース別成績!K$2:K$49,"&gt;=0")&gt;0,SUMIFS(レース別成績!K$2:K$49,レース別成績!$A$2:$A$49,"="&amp;$A38),"")</f>
        <v/>
      </c>
      <c r="F38" s="46">
        <f>MAX($B38:$E38)</f>
        <v>710</v>
      </c>
      <c r="G38" s="46" t="str">
        <f>INDEX($B$2:$E$2,1,MATCH($F38,$B38:$E38,0))</f>
        <v>ユメ</v>
      </c>
    </row>
    <row r="39" spans="1:7" s="42" customFormat="1" x14ac:dyDescent="0.65">
      <c r="A39" s="45">
        <v>46033</v>
      </c>
      <c r="B39" s="40">
        <f>IF(COUNTIFS(レース別成績!$A$2:$A$49,"="&amp;$A4,レース別成績!H$2:H$49,"&gt;=0")&gt;0,SUMIFS(レース別成績!H$2:H$49,レース別成績!$A$2:$A$49,"="&amp;$A39),"")</f>
        <v>800</v>
      </c>
      <c r="C39" s="40">
        <f>IF(COUNTIFS(レース別成績!$A$2:$A$49,"="&amp;$A4,レース別成績!I$2:I$49,"&gt;=0")&gt;0,SUMIFS(レース別成績!I$2:I$49,レース別成績!$A$2:$A$49,"="&amp;$A39),"")</f>
        <v>5250</v>
      </c>
      <c r="D39" s="40">
        <f>IF(COUNTIFS(レース別成績!$A$2:$A$49,"="&amp;$A4,レース別成績!J$2:J$49,"&gt;=0")&gt;0,SUMIFS(レース別成績!J$2:J$49,レース別成績!$A$2:$A$49,"="&amp;$A39),"")</f>
        <v>680</v>
      </c>
      <c r="E39" s="129"/>
      <c r="F39" s="46">
        <f>MAX($B39:$E39)</f>
        <v>5250</v>
      </c>
      <c r="G39" s="46" t="str">
        <f>INDEX($B$2:$E$2,1,MATCH($F39,$B39:$E39,0))</f>
        <v>マキ</v>
      </c>
    </row>
    <row r="40" spans="1:7" s="42" customFormat="1" x14ac:dyDescent="0.65">
      <c r="A40" s="45">
        <v>46034</v>
      </c>
      <c r="B40" s="40">
        <f>IF(COUNTIFS(レース別成績!$A$2:$A$49,"="&amp;$A5,レース別成績!H$2:H$49,"&gt;=0")&gt;0,SUMIFS(レース別成績!H$2:H$49,レース別成績!$A$2:$A$49,"="&amp;$A40),"")</f>
        <v>0</v>
      </c>
      <c r="C40" s="40">
        <f>IF(COUNTIFS(レース別成績!$A$2:$A$49,"="&amp;$A5,レース別成績!I$2:I$49,"&gt;=0")&gt;0,SUMIFS(レース別成績!I$2:I$49,レース別成績!$A$2:$A$49,"="&amp;$A40),"")</f>
        <v>550</v>
      </c>
      <c r="D40" s="40">
        <f>IF(COUNTIFS(レース別成績!$A$2:$A$49,"="&amp;$A5,レース別成績!J$2:J$49,"&gt;=0")&gt;0,SUMIFS(レース別成績!J$2:J$49,レース別成績!$A$2:$A$49,"="&amp;$A40),"")</f>
        <v>180</v>
      </c>
      <c r="E40" s="129"/>
      <c r="F40" s="46">
        <f>MAX($B40:$E40)</f>
        <v>550</v>
      </c>
      <c r="G40" s="46" t="str">
        <f>INDEX($B$2:$E$2,1,MATCH($F40,$B40:$E40,0))</f>
        <v>マキ</v>
      </c>
    </row>
    <row r="41" spans="1:7" s="42" customFormat="1" x14ac:dyDescent="0.65">
      <c r="A41" s="45">
        <v>46040</v>
      </c>
      <c r="B41" s="40">
        <f>IF(COUNTIFS(レース別成績!$A$2:$A$49,"="&amp;$A6,レース別成績!H$2:H$49,"&gt;=0")&gt;0,SUMIFS(レース別成績!H$2:H$49,レース別成績!$A$2:$A$49,"="&amp;$A41),"")</f>
        <v>130</v>
      </c>
      <c r="C41" s="40">
        <f>IF(COUNTIFS(レース別成績!$A$2:$A$49,"="&amp;$A6,レース別成績!I$2:I$49,"&gt;=0")&gt;0,SUMIFS(レース別成績!I$2:I$49,レース別成績!$A$2:$A$49,"="&amp;$A41),"")</f>
        <v>4960</v>
      </c>
      <c r="D41" s="40" t="str">
        <f>IF(COUNTIFS(レース別成績!$A$2:$A$49,"="&amp;$A6,レース別成績!J$2:J$49,"&gt;=0")&gt;0,SUMIFS(レース別成績!J$2:J$49,レース別成績!$A$2:$A$49,"="&amp;$A41),"")</f>
        <v/>
      </c>
      <c r="E41" s="129"/>
      <c r="F41" s="46">
        <f>MAX($B41:$E41)</f>
        <v>4960</v>
      </c>
      <c r="G41" s="46" t="str">
        <f>INDEX($B$2:$E$2,1,MATCH($F41,$B41:$E41,0))</f>
        <v>マキ</v>
      </c>
    </row>
    <row r="42" spans="1:7" s="42" customFormat="1" x14ac:dyDescent="0.65">
      <c r="A42" s="45">
        <v>46043</v>
      </c>
      <c r="B42" s="40" t="str">
        <f>IF(COUNTIFS(レース別成績!$A$2:$A$49,"="&amp;$A7,レース別成績!H$2:H$49,"&gt;=0")&gt;0,SUMIFS(レース別成績!H$2:H$49,レース別成績!$A$2:$A$49,"="&amp;$A42),"")</f>
        <v/>
      </c>
      <c r="C42" s="40">
        <f>IF(COUNTIFS(レース別成績!$A$2:$A$49,"="&amp;$A7,レース別成績!I$2:I$49,"&gt;=0")&gt;0,SUMIFS(レース別成績!I$2:I$49,レース別成績!$A$2:$A$49,"="&amp;$A42),"")</f>
        <v>580</v>
      </c>
      <c r="D42" s="40" t="str">
        <f>IF(COUNTIFS(レース別成績!$A$2:$A$49,"="&amp;$A7,レース別成績!J$2:J$49,"&gt;=0")&gt;0,SUMIFS(レース別成績!J$2:J$49,レース別成績!$A$2:$A$49,"="&amp;$A42),"")</f>
        <v/>
      </c>
      <c r="E42" s="129"/>
      <c r="F42" s="46">
        <f>MAX($B42:$E42)</f>
        <v>580</v>
      </c>
      <c r="G42" s="46" t="str">
        <f>INDEX($B$2:$E$2,1,MATCH($F42,$B42:$E42,0))</f>
        <v>マキ</v>
      </c>
    </row>
    <row r="43" spans="1:7" s="42" customFormat="1" x14ac:dyDescent="0.65">
      <c r="A43" s="45">
        <v>46046</v>
      </c>
      <c r="B43" s="40">
        <f>IF(COUNTIFS(レース別成績!$A$2:$A$49,"="&amp;$A8,レース別成績!H$2:H$49,"&gt;=0")&gt;0,SUMIFS(レース別成績!H$2:H$49,レース別成績!$A$2:$A$49,"="&amp;$A43),"")</f>
        <v>120</v>
      </c>
      <c r="C43" s="40">
        <f>IF(COUNTIFS(レース別成績!$A$2:$A$49,"="&amp;$A8,レース別成績!I$2:I$49,"&gt;=0")&gt;0,SUMIFS(レース別成績!I$2:I$49,レース別成績!$A$2:$A$49,"="&amp;$A43),"")</f>
        <v>6930</v>
      </c>
      <c r="D43" s="40" t="str">
        <f>IF(COUNTIFS(レース別成績!$A$2:$A$49,"="&amp;$A8,レース別成績!J$2:J$49,"&gt;=0")&gt;0,SUMIFS(レース別成績!J$2:J$49,レース別成績!$A$2:$A$49,"="&amp;$A43),"")</f>
        <v/>
      </c>
      <c r="E43" s="129"/>
      <c r="F43" s="46">
        <f t="shared" ref="F43:F67" si="4">MAX($B43:$E43)</f>
        <v>6930</v>
      </c>
      <c r="G43" s="46" t="str">
        <f t="shared" ref="G43:G67" si="5">INDEX($B$2:$E$2,1,MATCH($F43,$B43:$E43,0))</f>
        <v>マキ</v>
      </c>
    </row>
    <row r="44" spans="1:7" s="42" customFormat="1" x14ac:dyDescent="0.65">
      <c r="A44" s="45">
        <v>46047</v>
      </c>
      <c r="B44" s="40">
        <f>IF(COUNTIFS(レース別成績!$A$2:$A$49,"="&amp;$A9,レース別成績!H$2:H$49,"&gt;=0")&gt;0,SUMIFS(レース別成績!H$2:H$49,レース別成績!$A$2:$A$49,"="&amp;$A44),"")</f>
        <v>1170</v>
      </c>
      <c r="C44" s="40">
        <f>IF(COUNTIFS(レース別成績!$A$2:$A$49,"="&amp;$A9,レース別成績!I$2:I$49,"&gt;=0")&gt;0,SUMIFS(レース別成績!I$2:I$49,レース別成績!$A$2:$A$49,"="&amp;$A44),"")</f>
        <v>970</v>
      </c>
      <c r="D44" s="40" t="str">
        <f>IF(COUNTIFS(レース別成績!$A$2:$A$49,"="&amp;$A9,レース別成績!J$2:J$49,"&gt;=0")&gt;0,SUMIFS(レース別成績!J$2:J$49,レース別成績!$A$2:$A$49,"="&amp;$A44),"")</f>
        <v/>
      </c>
      <c r="E44" s="129"/>
      <c r="F44" s="46">
        <f t="shared" si="4"/>
        <v>1170</v>
      </c>
      <c r="G44" s="46" t="str">
        <f t="shared" si="5"/>
        <v>ユメ</v>
      </c>
    </row>
    <row r="45" spans="1:7" s="42" customFormat="1" x14ac:dyDescent="0.65">
      <c r="A45" s="45">
        <v>46054</v>
      </c>
      <c r="B45" s="40">
        <f>IF(COUNTIFS(レース別成績!$A$2:$A$49,"="&amp;$A10,レース別成績!H$2:H$49,"&gt;=0")&gt;0,SUMIFS(レース別成績!H$2:H$49,レース別成績!$A$2:$A$49,"="&amp;$A45),"")</f>
        <v>0</v>
      </c>
      <c r="C45" s="40">
        <f>IF(COUNTIFS(レース別成績!$A$2:$A$49,"="&amp;$A10,レース別成績!I$2:I$49,"&gt;=0")&gt;0,SUMIFS(レース別成績!I$2:I$49,レース別成績!$A$2:$A$49,"="&amp;$A45),"")</f>
        <v>1060</v>
      </c>
      <c r="D45" s="40" t="str">
        <f>IF(COUNTIFS(レース別成績!$A$2:$A$49,"="&amp;$A10,レース別成績!J$2:J$49,"&gt;=0")&gt;0,SUMIFS(レース別成績!J$2:J$49,レース別成績!$A$2:$A$49,"="&amp;$A45),"")</f>
        <v/>
      </c>
      <c r="E45" s="129"/>
      <c r="F45" s="46">
        <f t="shared" si="4"/>
        <v>1060</v>
      </c>
      <c r="G45" s="46" t="str">
        <f t="shared" si="5"/>
        <v>マキ</v>
      </c>
    </row>
    <row r="46" spans="1:7" s="42" customFormat="1" x14ac:dyDescent="0.65">
      <c r="A46" s="45">
        <v>46063</v>
      </c>
      <c r="B46" s="40">
        <f>IF(COUNTIFS(レース別成績!$A$2:$A$49,"="&amp;$A11,レース別成績!H$2:H$49,"&gt;=0")&gt;0,SUMIFS(レース別成績!H$2:H$49,レース別成績!$A$2:$A$49,"="&amp;$A46),"")</f>
        <v>910</v>
      </c>
      <c r="C46" s="40">
        <f>IF(COUNTIFS(レース別成績!$A$2:$A$49,"="&amp;$A11,レース別成績!I$2:I$49,"&gt;=0")&gt;0,SUMIFS(レース別成績!I$2:I$49,レース別成績!$A$2:$A$49,"="&amp;$A46),"")</f>
        <v>1230</v>
      </c>
      <c r="D46" s="40" t="str">
        <f>IF(COUNTIFS(レース別成績!$A$2:$A$49,"="&amp;$A11,レース別成績!J$2:J$49,"&gt;=0")&gt;0,SUMIFS(レース別成績!J$2:J$49,レース別成績!$A$2:$A$49,"="&amp;$A46),"")</f>
        <v/>
      </c>
      <c r="E46" s="129"/>
      <c r="F46" s="46">
        <f t="shared" si="4"/>
        <v>1230</v>
      </c>
      <c r="G46" s="46" t="str">
        <f t="shared" si="5"/>
        <v>マキ</v>
      </c>
    </row>
    <row r="47" spans="1:7" s="42" customFormat="1" x14ac:dyDescent="0.65">
      <c r="A47" s="45">
        <v>46064</v>
      </c>
      <c r="B47" s="40">
        <f>IF(COUNTIFS(レース別成績!$A$2:$A$49,"="&amp;$A12,レース別成績!H$2:H$49,"&gt;=0")&gt;0,SUMIFS(レース別成績!H$2:H$49,レース別成績!$A$2:$A$49,"="&amp;$A47),"")</f>
        <v>0</v>
      </c>
      <c r="C47" s="40">
        <f>IF(COUNTIFS(レース別成績!$A$2:$A$49,"="&amp;$A12,レース別成績!I$2:I$49,"&gt;=0")&gt;0,SUMIFS(レース別成績!I$2:I$49,レース別成績!$A$2:$A$49,"="&amp;$A47),"")</f>
        <v>0</v>
      </c>
      <c r="D47" s="40" t="str">
        <f>IF(COUNTIFS(レース別成績!$A$2:$A$49,"="&amp;$A12,レース別成績!J$2:J$49,"&gt;=0")&gt;0,SUMIFS(レース別成績!J$2:J$49,レース別成績!$A$2:$A$49,"="&amp;$A47),"")</f>
        <v/>
      </c>
      <c r="E47" s="129"/>
      <c r="F47" s="46">
        <f t="shared" si="4"/>
        <v>0</v>
      </c>
      <c r="G47" s="46" t="str">
        <f t="shared" si="5"/>
        <v>ユメ</v>
      </c>
    </row>
    <row r="48" spans="1:7" s="42" customFormat="1" x14ac:dyDescent="0.65">
      <c r="A48" s="45">
        <v>46065</v>
      </c>
      <c r="B48" s="40">
        <f>IF(COUNTIFS(レース別成績!$A$2:$A$49,"="&amp;$A13,レース別成績!H$2:H$49,"&gt;=0")&gt;0,SUMIFS(レース別成績!H$2:H$49,レース別成績!$A$2:$A$49,"="&amp;$A48),"")</f>
        <v>2850</v>
      </c>
      <c r="C48" s="40">
        <f>IF(COUNTIFS(レース別成績!$A$2:$A$49,"="&amp;$A13,レース別成績!I$2:I$49,"&gt;=0")&gt;0,SUMIFS(レース別成績!I$2:I$49,レース別成績!$A$2:$A$49,"="&amp;$A48),"")</f>
        <v>15090</v>
      </c>
      <c r="D48" s="40" t="str">
        <f>IF(COUNTIFS(レース別成績!$A$2:$A$49,"="&amp;$A13,レース別成績!J$2:J$49,"&gt;=0")&gt;0,SUMIFS(レース別成績!J$2:J$49,レース別成績!$A$2:$A$49,"="&amp;$A48),"")</f>
        <v/>
      </c>
      <c r="E48" s="129"/>
      <c r="F48" s="46">
        <f t="shared" si="4"/>
        <v>15090</v>
      </c>
      <c r="G48" s="46" t="str">
        <f t="shared" si="5"/>
        <v>マキ</v>
      </c>
    </row>
    <row r="49" spans="1:7" s="42" customFormat="1" x14ac:dyDescent="0.65">
      <c r="A49" s="45">
        <v>46067</v>
      </c>
      <c r="B49" s="40">
        <f>IF(COUNTIFS(レース別成績!$A$2:$A$49,"="&amp;$A14,レース別成績!H$2:H$49,"&gt;=0")&gt;0,SUMIFS(レース別成績!H$2:H$49,レース別成績!$A$2:$A$49,"="&amp;$A49),"")</f>
        <v>40</v>
      </c>
      <c r="C49" s="40">
        <f>IF(COUNTIFS(レース別成績!$A$2:$A$49,"="&amp;$A14,レース別成績!I$2:I$49,"&gt;=0")&gt;0,SUMIFS(レース別成績!I$2:I$49,レース別成績!$A$2:$A$49,"="&amp;$A49),"")</f>
        <v>1830</v>
      </c>
      <c r="D49" s="40" t="str">
        <f>IF(COUNTIFS(レース別成績!$A$2:$A$49,"="&amp;$A14,レース別成績!J$2:J$49,"&gt;=0")&gt;0,SUMIFS(レース別成績!J$2:J$49,レース別成績!$A$2:$A$49,"="&amp;$A49),"")</f>
        <v/>
      </c>
      <c r="E49" s="129"/>
      <c r="F49" s="46">
        <f t="shared" si="4"/>
        <v>1830</v>
      </c>
      <c r="G49" s="46" t="str">
        <f t="shared" si="5"/>
        <v>マキ</v>
      </c>
    </row>
    <row r="50" spans="1:7" s="42" customFormat="1" x14ac:dyDescent="0.65">
      <c r="A50" s="45">
        <v>46068</v>
      </c>
      <c r="B50" s="40">
        <f>IF(COUNTIFS(レース別成績!$A$2:$A$49,"="&amp;$A15,レース別成績!H$2:H$49,"&gt;=0")&gt;0,SUMIFS(レース別成績!H$2:H$49,レース別成績!$A$2:$A$49,"="&amp;$A50),"")</f>
        <v>1400</v>
      </c>
      <c r="C50" s="40">
        <f>IF(COUNTIFS(レース別成績!$A$2:$A$49,"="&amp;$A15,レース別成績!I$2:I$49,"&gt;=0")&gt;0,SUMIFS(レース別成績!I$2:I$49,レース別成績!$A$2:$A$49,"="&amp;$A50),"")</f>
        <v>3300</v>
      </c>
      <c r="D50" s="40" t="str">
        <f>IF(COUNTIFS(レース別成績!$A$2:$A$49,"="&amp;$A15,レース別成績!J$2:J$49,"&gt;=0")&gt;0,SUMIFS(レース別成績!J$2:J$49,レース別成績!$A$2:$A$49,"="&amp;$A50),"")</f>
        <v/>
      </c>
      <c r="E50" s="129"/>
      <c r="F50" s="46">
        <f t="shared" si="4"/>
        <v>3300</v>
      </c>
      <c r="G50" s="46" t="str">
        <f t="shared" si="5"/>
        <v>マキ</v>
      </c>
    </row>
    <row r="51" spans="1:7" s="42" customFormat="1" x14ac:dyDescent="0.65">
      <c r="A51" s="45">
        <v>46071</v>
      </c>
      <c r="B51" s="40">
        <f>IF(COUNTIFS(レース別成績!$A$2:$A$49,"="&amp;$A16,レース別成績!H$2:H$49,"&gt;=0")&gt;0,SUMIFS(レース別成績!H$2:H$49,レース別成績!$A$2:$A$49,"="&amp;$A51),"")</f>
        <v>340</v>
      </c>
      <c r="C51" s="40">
        <f>IF(COUNTIFS(レース別成績!$A$2:$A$49,"="&amp;$A16,レース別成績!I$2:I$49,"&gt;=0")&gt;0,SUMIFS(レース別成績!I$2:I$49,レース別成績!$A$2:$A$49,"="&amp;$A51),"")</f>
        <v>1160</v>
      </c>
      <c r="D51" s="40" t="str">
        <f>IF(COUNTIFS(レース別成績!$A$2:$A$49,"="&amp;$A16,レース別成績!J$2:J$49,"&gt;=0")&gt;0,SUMIFS(レース別成績!J$2:J$49,レース別成績!$A$2:$A$49,"="&amp;$A51),"")</f>
        <v/>
      </c>
      <c r="E51" s="129"/>
      <c r="F51" s="46">
        <f t="shared" si="4"/>
        <v>1160</v>
      </c>
      <c r="G51" s="46" t="str">
        <f t="shared" si="5"/>
        <v>マキ</v>
      </c>
    </row>
    <row r="52" spans="1:7" s="42" customFormat="1" x14ac:dyDescent="0.65">
      <c r="A52" s="45">
        <v>46074</v>
      </c>
      <c r="B52" s="40">
        <f>IF(COUNTIFS(レース別成績!$A$2:$A$49,"="&amp;$A17,レース別成績!H$2:H$49,"&gt;=0")&gt;0,SUMIFS(レース別成績!H$2:H$49,レース別成績!$A$2:$A$49,"="&amp;$A52),"")</f>
        <v>2680</v>
      </c>
      <c r="C52" s="40">
        <f>IF(COUNTIFS(レース別成績!$A$2:$A$49,"="&amp;$A17,レース別成績!I$2:I$49,"&gt;=0")&gt;0,SUMIFS(レース別成績!I$2:I$49,レース別成績!$A$2:$A$49,"="&amp;$A52),"")</f>
        <v>20</v>
      </c>
      <c r="D52" s="40" t="str">
        <f>IF(COUNTIFS(レース別成績!$A$2:$A$49,"="&amp;$A17,レース別成績!J$2:J$49,"&gt;=0")&gt;0,SUMIFS(レース別成績!J$2:J$49,レース別成績!$A$2:$A$49,"="&amp;$A52),"")</f>
        <v/>
      </c>
      <c r="E52" s="129"/>
      <c r="F52" s="46">
        <f t="shared" si="4"/>
        <v>2680</v>
      </c>
      <c r="G52" s="46" t="str">
        <f t="shared" si="5"/>
        <v>ユメ</v>
      </c>
    </row>
    <row r="53" spans="1:7" s="42" customFormat="1" x14ac:dyDescent="0.65">
      <c r="A53" s="45">
        <v>46075</v>
      </c>
      <c r="B53" s="40">
        <f>IF(COUNTIFS(レース別成績!$A$2:$A$49,"="&amp;$A18,レース別成績!H$2:H$49,"&gt;=0")&gt;0,SUMIFS(レース別成績!H$2:H$49,レース別成績!$A$2:$A$49,"="&amp;$A53),"")</f>
        <v>1260</v>
      </c>
      <c r="C53" s="40">
        <f>IF(COUNTIFS(レース別成績!$A$2:$A$49,"="&amp;$A18,レース別成績!I$2:I$49,"&gt;=0")&gt;0,SUMIFS(レース別成績!I$2:I$49,レース別成績!$A$2:$A$49,"="&amp;$A53),"")</f>
        <v>5740</v>
      </c>
      <c r="D53" s="40">
        <f>IF(COUNTIFS(レース別成績!$A$2:$A$49,"="&amp;$A18,レース別成績!J$2:J$49,"&gt;=0")&gt;0,SUMIFS(レース別成績!J$2:J$49,レース別成績!$A$2:$A$49,"="&amp;$A53),"")</f>
        <v>30</v>
      </c>
      <c r="E53" s="129"/>
      <c r="F53" s="46">
        <f t="shared" si="4"/>
        <v>5740</v>
      </c>
      <c r="G53" s="46" t="str">
        <f t="shared" si="5"/>
        <v>マキ</v>
      </c>
    </row>
    <row r="54" spans="1:7" s="42" customFormat="1" x14ac:dyDescent="0.65">
      <c r="A54" s="45">
        <v>46076</v>
      </c>
      <c r="B54" s="40">
        <f>IF(COUNTIFS(レース別成績!$A$2:$A$49,"="&amp;$A19,レース別成績!H$2:H$49,"&gt;=0")&gt;0,SUMIFS(レース別成績!H$2:H$49,レース別成績!$A$2:$A$49,"="&amp;$A54),"")</f>
        <v>240</v>
      </c>
      <c r="C54" s="40">
        <f>IF(COUNTIFS(レース別成績!$A$2:$A$49,"="&amp;$A19,レース別成績!I$2:I$49,"&gt;=0")&gt;0,SUMIFS(レース別成績!I$2:I$49,レース別成績!$A$2:$A$49,"="&amp;$A54),"")</f>
        <v>140</v>
      </c>
      <c r="D54" s="40" t="str">
        <f>IF(COUNTIFS(レース別成績!$A$2:$A$49,"="&amp;$A19,レース別成績!J$2:J$49,"&gt;=0")&gt;0,SUMIFS(レース別成績!J$2:J$49,レース別成績!$A$2:$A$49,"="&amp;$A54),"")</f>
        <v/>
      </c>
      <c r="E54" s="129"/>
      <c r="F54" s="46">
        <f t="shared" si="4"/>
        <v>240</v>
      </c>
      <c r="G54" s="46" t="str">
        <f t="shared" si="5"/>
        <v>ユメ</v>
      </c>
    </row>
    <row r="55" spans="1:7" s="42" customFormat="1" x14ac:dyDescent="0.65">
      <c r="A55" s="45">
        <v>46081</v>
      </c>
      <c r="B55" s="40">
        <f>IF(COUNTIFS(レース別成績!$A$2:$A$49,"="&amp;$A20,レース別成績!H$2:H$49,"&gt;=0")&gt;0,SUMIFS(レース別成績!H$2:H$49,レース別成績!$A$2:$A$49,"="&amp;$A55),"")</f>
        <v>0</v>
      </c>
      <c r="C55" s="40">
        <f>IF(COUNTIFS(レース別成績!$A$2:$A$49,"="&amp;$A20,レース別成績!I$2:I$49,"&gt;=0")&gt;0,SUMIFS(レース別成績!I$2:I$49,レース別成績!$A$2:$A$49,"="&amp;$A55),"")</f>
        <v>1270</v>
      </c>
      <c r="D55" s="40" t="str">
        <f>IF(COUNTIFS(レース別成績!$A$2:$A$49,"="&amp;$A20,レース別成績!J$2:J$49,"&gt;=0")&gt;0,SUMIFS(レース別成績!J$2:J$49,レース別成績!$A$2:$A$49,"="&amp;$A55),"")</f>
        <v/>
      </c>
      <c r="E55" s="129"/>
      <c r="F55" s="46">
        <f t="shared" si="4"/>
        <v>1270</v>
      </c>
      <c r="G55" s="46" t="str">
        <f t="shared" si="5"/>
        <v>マキ</v>
      </c>
    </row>
    <row r="56" spans="1:7" s="42" customFormat="1" x14ac:dyDescent="0.65">
      <c r="A56" s="45">
        <v>46082</v>
      </c>
      <c r="B56" s="40">
        <f>IF(COUNTIFS(レース別成績!$A$2:$A$49,"="&amp;$A21,レース別成績!H$2:H$49,"&gt;=0")&gt;0,SUMIFS(レース別成績!H$2:H$49,レース別成績!$A$2:$A$49,"="&amp;$A56),"")</f>
        <v>1390</v>
      </c>
      <c r="C56" s="40">
        <f>IF(COUNTIFS(レース別成績!$A$2:$A$49,"="&amp;$A21,レース別成績!I$2:I$49,"&gt;=0")&gt;0,SUMIFS(レース別成績!I$2:I$49,レース別成績!$A$2:$A$49,"="&amp;$A56),"")</f>
        <v>1190</v>
      </c>
      <c r="D56" s="40" t="str">
        <f>IF(COUNTIFS(レース別成績!$A$2:$A$49,"="&amp;$A21,レース別成績!J$2:J$49,"&gt;=0")&gt;0,SUMIFS(レース別成績!J$2:J$49,レース別成績!$A$2:$A$49,"="&amp;$A56),"")</f>
        <v/>
      </c>
      <c r="E56" s="129"/>
      <c r="F56" s="46">
        <f t="shared" si="4"/>
        <v>1390</v>
      </c>
      <c r="G56" s="46" t="str">
        <f t="shared" si="5"/>
        <v>ユメ</v>
      </c>
    </row>
    <row r="57" spans="1:7" s="42" customFormat="1" x14ac:dyDescent="0.65">
      <c r="A57" s="45">
        <v>46088</v>
      </c>
      <c r="B57" s="40">
        <f>IF(COUNTIFS(レース別成績!$A$2:$A$49,"="&amp;$A22,レース別成績!H$2:H$49,"&gt;=0")&gt;0,SUMIFS(レース別成績!H$2:H$49,レース別成績!$A$2:$A$49,"="&amp;$A57),"")</f>
        <v>0</v>
      </c>
      <c r="C57" s="40">
        <f>IF(COUNTIFS(レース別成績!$A$2:$A$49,"="&amp;$A22,レース別成績!I$2:I$49,"&gt;=0")&gt;0,SUMIFS(レース別成績!I$2:I$49,レース別成績!$A$2:$A$49,"="&amp;$A57),"")</f>
        <v>2640</v>
      </c>
      <c r="D57" s="40" t="str">
        <f>IF(COUNTIFS(レース別成績!$A$2:$A$49,"="&amp;$A22,レース別成績!J$2:J$49,"&gt;=0")&gt;0,SUMIFS(レース別成績!J$2:J$49,レース別成績!$A$2:$A$49,"="&amp;$A57),"")</f>
        <v/>
      </c>
      <c r="E57" s="129"/>
      <c r="F57" s="46">
        <f t="shared" si="4"/>
        <v>2640</v>
      </c>
      <c r="G57" s="46" t="str">
        <f t="shared" si="5"/>
        <v>マキ</v>
      </c>
    </row>
    <row r="58" spans="1:7" s="42" customFormat="1" x14ac:dyDescent="0.65">
      <c r="A58" s="45">
        <v>46089</v>
      </c>
      <c r="B58" s="40">
        <f>IF(COUNTIFS(レース別成績!$A$2:$A$49,"="&amp;$A23,レース別成績!H$2:H$49,"&gt;=0")&gt;0,SUMIFS(レース別成績!H$2:H$49,レース別成績!$A$2:$A$49,"="&amp;$A58),"")</f>
        <v>860</v>
      </c>
      <c r="C58" s="40">
        <f>IF(COUNTIFS(レース別成績!$A$2:$A$49,"="&amp;$A23,レース別成績!I$2:I$49,"&gt;=0")&gt;0,SUMIFS(レース別成績!I$2:I$49,レース別成績!$A$2:$A$49,"="&amp;$A58),"")</f>
        <v>860</v>
      </c>
      <c r="D58" s="40" t="str">
        <f>IF(COUNTIFS(レース別成績!$A$2:$A$49,"="&amp;$A23,レース別成績!J$2:J$49,"&gt;=0")&gt;0,SUMIFS(レース別成績!J$2:J$49,レース別成績!$A$2:$A$49,"="&amp;$A58),"")</f>
        <v/>
      </c>
      <c r="E58" s="129"/>
      <c r="F58" s="46">
        <f t="shared" si="4"/>
        <v>860</v>
      </c>
      <c r="G58" s="46" t="str">
        <f t="shared" si="5"/>
        <v>ユメ</v>
      </c>
    </row>
    <row r="59" spans="1:7" s="42" customFormat="1" x14ac:dyDescent="0.65">
      <c r="A59" s="45">
        <v>46092</v>
      </c>
      <c r="B59" s="40">
        <f>IF(COUNTIFS(レース別成績!$A$2:$A$49,"="&amp;$A24,レース別成績!H$2:H$49,"&gt;=0")&gt;0,SUMIFS(レース別成績!H$2:H$49,レース別成績!$A$2:$A$49,"="&amp;$A59),"")</f>
        <v>20</v>
      </c>
      <c r="C59" s="40">
        <f>IF(COUNTIFS(レース別成績!$A$2:$A$49,"="&amp;$A24,レース別成績!I$2:I$49,"&gt;=0")&gt;0,SUMIFS(レース別成績!I$2:I$49,レース別成績!$A$2:$A$49,"="&amp;$A59),"")</f>
        <v>5050</v>
      </c>
      <c r="D59" s="40" t="str">
        <f>IF(COUNTIFS(レース別成績!$A$2:$A$49,"="&amp;$A24,レース別成績!J$2:J$49,"&gt;=0")&gt;0,SUMIFS(レース別成績!J$2:J$49,レース別成績!$A$2:$A$49,"="&amp;$A59),"")</f>
        <v/>
      </c>
      <c r="E59" s="129"/>
      <c r="F59" s="46">
        <f t="shared" si="4"/>
        <v>5050</v>
      </c>
      <c r="G59" s="46" t="str">
        <f t="shared" si="5"/>
        <v>マキ</v>
      </c>
    </row>
    <row r="60" spans="1:7" s="42" customFormat="1" x14ac:dyDescent="0.65">
      <c r="A60" s="45">
        <v>46095</v>
      </c>
      <c r="B60" s="40">
        <f>IF(COUNTIFS(レース別成績!$A$2:$A$49,"="&amp;$A25,レース別成績!H$2:H$49,"&gt;=0")&gt;0,SUMIFS(レース別成績!H$2:H$49,レース別成績!$A$2:$A$49,"="&amp;$A60),"")</f>
        <v>630</v>
      </c>
      <c r="C60" s="40">
        <f>IF(COUNTIFS(レース別成績!$A$2:$A$49,"="&amp;$A25,レース別成績!I$2:I$49,"&gt;=0")&gt;0,SUMIFS(レース別成績!I$2:I$49,レース別成績!$A$2:$A$49,"="&amp;$A60),"")</f>
        <v>950</v>
      </c>
      <c r="D60" s="40" t="str">
        <f>IF(COUNTIFS(レース別成績!$A$2:$A$49,"="&amp;$A25,レース別成績!J$2:J$49,"&gt;=0")&gt;0,SUMIFS(レース別成績!J$2:J$49,レース別成績!$A$2:$A$49,"="&amp;$A60),"")</f>
        <v/>
      </c>
      <c r="E60" s="129"/>
      <c r="F60" s="46">
        <f t="shared" si="4"/>
        <v>950</v>
      </c>
      <c r="G60" s="46" t="str">
        <f t="shared" si="5"/>
        <v>マキ</v>
      </c>
    </row>
    <row r="61" spans="1:7" s="42" customFormat="1" x14ac:dyDescent="0.65">
      <c r="A61" s="45">
        <v>46096</v>
      </c>
      <c r="B61" s="40">
        <f>IF(COUNTIFS(レース別成績!$A$2:$A$49,"="&amp;$A26,レース別成績!H$2:H$49,"&gt;=0")&gt;0,SUMIFS(レース別成績!H$2:H$49,レース別成績!$A$2:$A$49,"="&amp;$A61),"")</f>
        <v>4980</v>
      </c>
      <c r="C61" s="40">
        <f>IF(COUNTIFS(レース別成績!$A$2:$A$49,"="&amp;$A26,レース別成績!I$2:I$49,"&gt;=0")&gt;0,SUMIFS(レース別成績!I$2:I$49,レース別成績!$A$2:$A$49,"="&amp;$A61),"")</f>
        <v>4880</v>
      </c>
      <c r="D61" s="40" t="str">
        <f>IF(COUNTIFS(レース別成績!$A$2:$A$49,"="&amp;$A26,レース別成績!J$2:J$49,"&gt;=0")&gt;0,SUMIFS(レース別成績!J$2:J$49,レース別成績!$A$2:$A$49,"="&amp;$A61),"")</f>
        <v/>
      </c>
      <c r="E61" s="129"/>
      <c r="F61" s="46">
        <f t="shared" si="4"/>
        <v>4980</v>
      </c>
      <c r="G61" s="46" t="str">
        <f t="shared" si="5"/>
        <v>ユメ</v>
      </c>
    </row>
    <row r="62" spans="1:7" s="42" customFormat="1" x14ac:dyDescent="0.65">
      <c r="A62" s="45">
        <v>46102</v>
      </c>
      <c r="B62" s="40">
        <f>IF(COUNTIFS(レース別成績!$A$2:$A$49,"="&amp;$A27,レース別成績!H$2:H$49,"&gt;=0")&gt;0,SUMIFS(レース別成績!H$2:H$49,レース別成績!$A$2:$A$49,"="&amp;$A62),"")</f>
        <v>1000</v>
      </c>
      <c r="C62" s="40">
        <f>IF(COUNTIFS(レース別成績!$A$2:$A$49,"="&amp;$A27,レース別成績!I$2:I$49,"&gt;=0")&gt;0,SUMIFS(レース別成績!I$2:I$49,レース別成績!$A$2:$A$49,"="&amp;$A62),"")</f>
        <v>5450</v>
      </c>
      <c r="D62" s="40" t="str">
        <f>IF(COUNTIFS(レース別成績!$A$2:$A$49,"="&amp;$A27,レース別成績!J$2:J$49,"&gt;=0")&gt;0,SUMIFS(レース別成績!J$2:J$49,レース別成績!$A$2:$A$49,"="&amp;$A62),"")</f>
        <v/>
      </c>
      <c r="E62" s="129"/>
      <c r="F62" s="46">
        <f t="shared" si="4"/>
        <v>5450</v>
      </c>
      <c r="G62" s="46" t="str">
        <f t="shared" si="5"/>
        <v>マキ</v>
      </c>
    </row>
    <row r="63" spans="1:7" s="42" customFormat="1" x14ac:dyDescent="0.65">
      <c r="A63" s="45">
        <v>46103</v>
      </c>
      <c r="B63" s="40">
        <f>IF(COUNTIFS(レース別成績!$A$2:$A$49,"="&amp;$A28,レース別成績!H$2:H$49,"&gt;=0")&gt;0,SUMIFS(レース別成績!H$2:H$49,レース別成績!$A$2:$A$49,"="&amp;$A63),"")</f>
        <v>110</v>
      </c>
      <c r="C63" s="40">
        <f>IF(COUNTIFS(レース別成績!$A$2:$A$49,"="&amp;$A28,レース別成績!I$2:I$49,"&gt;=0")&gt;0,SUMIFS(レース別成績!I$2:I$49,レース別成績!$A$2:$A$49,"="&amp;$A63),"")</f>
        <v>1490</v>
      </c>
      <c r="D63" s="40" t="str">
        <f>IF(COUNTIFS(レース別成績!$A$2:$A$49,"="&amp;$A28,レース別成績!J$2:J$49,"&gt;=0")&gt;0,SUMIFS(レース別成績!J$2:J$49,レース別成績!$A$2:$A$49,"="&amp;$A63),"")</f>
        <v/>
      </c>
      <c r="E63" s="129"/>
      <c r="F63" s="46">
        <f t="shared" si="4"/>
        <v>1490</v>
      </c>
      <c r="G63" s="46" t="str">
        <f t="shared" si="5"/>
        <v>マキ</v>
      </c>
    </row>
    <row r="64" spans="1:7" s="42" customFormat="1" x14ac:dyDescent="0.65">
      <c r="A64" s="45">
        <v>46105</v>
      </c>
      <c r="B64" s="40">
        <f>IF(COUNTIFS(レース別成績!$A$2:$A$49,"="&amp;$A29,レース別成績!H$2:H$49,"&gt;=0")&gt;0,SUMIFS(レース別成績!H$2:H$49,レース別成績!$A$2:$A$49,"="&amp;$A64),"")</f>
        <v>1000</v>
      </c>
      <c r="C64" s="40">
        <f>IF(COUNTIFS(レース別成績!$A$2:$A$49,"="&amp;$A29,レース別成績!I$2:I$49,"&gt;=0")&gt;0,SUMIFS(レース別成績!I$2:I$49,レース別成績!$A$2:$A$49,"="&amp;$A64),"")</f>
        <v>900</v>
      </c>
      <c r="D64" s="40" t="str">
        <f>IF(COUNTIFS(レース別成績!$A$2:$A$49,"="&amp;$A29,レース別成績!J$2:J$49,"&gt;=0")&gt;0,SUMIFS(レース別成績!J$2:J$49,レース別成績!$A$2:$A$49,"="&amp;$A64),"")</f>
        <v/>
      </c>
      <c r="E64" s="129"/>
      <c r="F64" s="46">
        <f t="shared" si="4"/>
        <v>1000</v>
      </c>
      <c r="G64" s="46" t="str">
        <f t="shared" si="5"/>
        <v>ユメ</v>
      </c>
    </row>
    <row r="65" spans="1:7" s="42" customFormat="1" x14ac:dyDescent="0.65">
      <c r="A65" s="45">
        <v>46106</v>
      </c>
      <c r="B65" s="40">
        <f>IF(COUNTIFS(レース別成績!$A$2:$A$49,"="&amp;$A30,レース別成績!H$2:H$49,"&gt;=0")&gt;0,SUMIFS(レース別成績!H$2:H$49,レース別成績!$A$2:$A$49,"="&amp;$A65),"")</f>
        <v>220</v>
      </c>
      <c r="C65" s="40">
        <f>IF(COUNTIFS(レース別成績!$A$2:$A$49,"="&amp;$A30,レース別成績!I$2:I$49,"&gt;=0")&gt;0,SUMIFS(レース別成績!I$2:I$49,レース別成績!$A$2:$A$49,"="&amp;$A65),"")</f>
        <v>1350</v>
      </c>
      <c r="D65" s="40" t="str">
        <f>IF(COUNTIFS(レース別成績!$A$2:$A$49,"="&amp;$A30,レース別成績!J$2:J$49,"&gt;=0")&gt;0,SUMIFS(レース別成績!J$2:J$49,レース別成績!$A$2:$A$49,"="&amp;$A65),"")</f>
        <v/>
      </c>
      <c r="E65" s="129"/>
      <c r="F65" s="46">
        <f t="shared" si="4"/>
        <v>1350</v>
      </c>
      <c r="G65" s="46" t="str">
        <f t="shared" si="5"/>
        <v>マキ</v>
      </c>
    </row>
    <row r="66" spans="1:7" s="42" customFormat="1" x14ac:dyDescent="0.65">
      <c r="A66" s="45">
        <v>46109</v>
      </c>
      <c r="B66" s="40">
        <f>IF(COUNTIFS(レース別成績!$A$2:$A$49,"="&amp;$A31,レース別成績!H$2:H$49,"&gt;=0")&gt;0,SUMIFS(レース別成績!H$2:H$49,レース別成績!$A$2:$A$49,"="&amp;$A66),"")</f>
        <v>3810</v>
      </c>
      <c r="C66" s="40">
        <f>IF(COUNTIFS(レース別成績!$A$2:$A$49,"="&amp;$A31,レース別成績!I$2:I$49,"&gt;=0")&gt;0,SUMIFS(レース別成績!I$2:I$49,レース別成績!$A$2:$A$49,"="&amp;$A66),"")</f>
        <v>3710</v>
      </c>
      <c r="D66" s="40" t="str">
        <f>IF(COUNTIFS(レース別成績!$A$2:$A$49,"="&amp;$A31,レース別成績!J$2:J$49,"&gt;=0")&gt;0,SUMIFS(レース別成績!J$2:J$49,レース別成績!$A$2:$A$49,"="&amp;$A66),"")</f>
        <v/>
      </c>
      <c r="E66" s="129"/>
      <c r="F66" s="46">
        <f t="shared" si="4"/>
        <v>3810</v>
      </c>
      <c r="G66" s="46" t="str">
        <f t="shared" si="5"/>
        <v>ユメ</v>
      </c>
    </row>
    <row r="67" spans="1:7" s="42" customFormat="1" x14ac:dyDescent="0.65">
      <c r="A67" s="45">
        <v>46110</v>
      </c>
      <c r="B67" s="40">
        <f>IF(COUNTIFS(レース別成績!$A$2:$A$49,"="&amp;$A32,レース別成績!H$2:H$49,"&gt;=0")&gt;0,SUMIFS(レース別成績!H$2:H$49,レース別成績!$A$2:$A$49,"="&amp;$A67),"")</f>
        <v>2330</v>
      </c>
      <c r="C67" s="40">
        <f>IF(COUNTIFS(レース別成績!$A$2:$A$49,"="&amp;$A32,レース別成績!I$2:I$49,"&gt;=0")&gt;0,SUMIFS(レース別成績!I$2:I$49,レース別成績!$A$2:$A$49,"="&amp;$A67),"")</f>
        <v>920</v>
      </c>
      <c r="D67" s="40" t="str">
        <f>IF(COUNTIFS(レース別成績!$A$2:$A$49,"="&amp;$A32,レース別成績!J$2:J$49,"&gt;=0")&gt;0,SUMIFS(レース別成績!J$2:J$49,レース別成績!$A$2:$A$49,"="&amp;$A67),"")</f>
        <v/>
      </c>
      <c r="E67" s="129"/>
      <c r="F67" s="46">
        <f t="shared" si="4"/>
        <v>2330</v>
      </c>
      <c r="G67" s="46" t="str">
        <f t="shared" si="5"/>
        <v>ユメ</v>
      </c>
    </row>
    <row r="68" spans="1:7" s="42" customFormat="1" ht="17.25" thickBot="1" x14ac:dyDescent="0.7">
      <c r="A68" s="45"/>
      <c r="B68" s="40" t="str">
        <f>IF(COUNTIFS(レース別成績!$A$2:$A$49,"="&amp;#REF!,レース別成績!H$2:H$49,"&gt;=0")&gt;0,SUMIFS(レース別成績!H$2:H$49,レース別成績!$A$2:$A$49,"="&amp;$A68),"")</f>
        <v/>
      </c>
      <c r="C68" s="40" t="str">
        <f>IF(COUNTIFS(レース別成績!$A$2:$A$49,"="&amp;#REF!,レース別成績!I$2:I$49,"&gt;=0")&gt;0,SUMIFS(レース別成績!I$2:I$49,レース別成績!$A$2:$A$49,"="&amp;$A68),"")</f>
        <v/>
      </c>
      <c r="D68" s="40" t="str">
        <f>IF(COUNTIFS(レース別成績!$A$2:$A$49,"="&amp;#REF!,レース別成績!J$2:J$49,"&gt;=0")&gt;0,SUMIFS(レース別成績!J$2:J$49,レース別成績!$A$2:$A$49,"="&amp;$A68),"")</f>
        <v/>
      </c>
      <c r="E68" s="129" t="str">
        <f>IF(COUNTIFS(レース別成績!$A$2:$A$49,"="&amp;#REF!,レース別成績!K$2:K$49,"&gt;=0")&gt;0,SUMIFS(レース別成績!K$2:K$49,レース別成績!$A$2:$A$49,"="&amp;$A68),"")</f>
        <v/>
      </c>
      <c r="F68" s="46"/>
      <c r="G68" s="46"/>
    </row>
    <row r="69" spans="1:7" s="42" customFormat="1" ht="17.25" thickBot="1" x14ac:dyDescent="0.7">
      <c r="A69" s="43" t="s">
        <v>0</v>
      </c>
      <c r="B69" s="44" t="str">
        <f t="shared" ref="B69:E69" si="6">B$2</f>
        <v>ユメ</v>
      </c>
      <c r="C69" s="44" t="str">
        <f t="shared" si="6"/>
        <v>マキ</v>
      </c>
      <c r="D69" s="44" t="str">
        <f t="shared" si="6"/>
        <v>ピタ</v>
      </c>
      <c r="E69" s="44" t="str">
        <f t="shared" si="6"/>
        <v>オレ</v>
      </c>
      <c r="F69" s="44" t="str">
        <f>F$37</f>
        <v>TOP</v>
      </c>
      <c r="G69" s="44" t="str">
        <f>G$37</f>
        <v>ID</v>
      </c>
    </row>
    <row r="70" spans="1:7" s="42" customFormat="1" ht="17.25" thickBot="1" x14ac:dyDescent="0.7">
      <c r="A70" s="43" t="s">
        <v>80</v>
      </c>
      <c r="B70" s="44">
        <f>MAX(B38:B68)</f>
        <v>4980</v>
      </c>
      <c r="C70" s="44">
        <f>MAX(C38:C68)</f>
        <v>15090</v>
      </c>
      <c r="D70" s="44">
        <f t="shared" ref="D70:E70" si="7">MAX(D38:D68)</f>
        <v>680</v>
      </c>
      <c r="E70" s="44">
        <f t="shared" si="7"/>
        <v>0</v>
      </c>
      <c r="F70" s="44">
        <f>MAX(F38:F68)</f>
        <v>15090</v>
      </c>
      <c r="G70" s="47" t="str">
        <f>INDEX($B$181:$E$181,1,MATCH($F70,$B70:$E70,0))</f>
        <v>マキ</v>
      </c>
    </row>
    <row r="71" spans="1:7" ht="17.25" thickBot="1" x14ac:dyDescent="0.7">
      <c r="A71" s="43" t="s">
        <v>77</v>
      </c>
      <c r="B71" s="44">
        <f>COUNTIF($G$38:$G$68,B69)</f>
        <v>11</v>
      </c>
      <c r="C71" s="44">
        <f>COUNTIF($G$38:$G$68,C69)</f>
        <v>19</v>
      </c>
      <c r="D71" s="44">
        <f t="shared" ref="D71:E71" si="8">COUNTIF($G$38:$G$68,D69)</f>
        <v>0</v>
      </c>
      <c r="E71" s="44">
        <f t="shared" si="8"/>
        <v>0</v>
      </c>
      <c r="F71" s="44">
        <f>MAX($B$71:$E$71)</f>
        <v>19</v>
      </c>
      <c r="G71" s="47" t="str">
        <f>INDEX($B$37:$C$37,1,MATCH($F71,$B71:$E71,0))</f>
        <v>マキ</v>
      </c>
    </row>
    <row r="72" spans="1:7" s="42" customFormat="1" x14ac:dyDescent="0.65"/>
    <row r="73" spans="1:7" s="42" customFormat="1" ht="17.25" thickBot="1" x14ac:dyDescent="0.7">
      <c r="A73" s="41" t="s">
        <v>72</v>
      </c>
      <c r="B73" s="41"/>
      <c r="C73" s="41"/>
      <c r="D73" s="41"/>
      <c r="E73" s="41"/>
      <c r="F73" s="41"/>
      <c r="G73" s="41"/>
    </row>
    <row r="74" spans="1:7" s="42" customFormat="1" ht="17.25" thickBot="1" x14ac:dyDescent="0.7">
      <c r="A74" s="43" t="s">
        <v>0</v>
      </c>
      <c r="B74" s="44" t="str">
        <f t="shared" ref="B74:E74" si="9">B$2</f>
        <v>ユメ</v>
      </c>
      <c r="C74" s="44" t="str">
        <f t="shared" si="9"/>
        <v>マキ</v>
      </c>
      <c r="D74" s="44" t="str">
        <f t="shared" si="9"/>
        <v>ピタ</v>
      </c>
      <c r="E74" s="44" t="str">
        <f t="shared" si="9"/>
        <v>オレ</v>
      </c>
      <c r="F74" s="44" t="s">
        <v>70</v>
      </c>
      <c r="G74" s="44" t="s">
        <v>4</v>
      </c>
    </row>
    <row r="75" spans="1:7" s="42" customFormat="1" x14ac:dyDescent="0.65">
      <c r="A75" s="45" cm="1">
        <f t="array" ref="A75:A104">_xlfn._xlws.FILTER($A$3:$A$33,$A$3:$A$33&lt;&gt;"")</f>
        <v>46026</v>
      </c>
      <c r="B75" s="40">
        <f>SUM(B$38:B38)</f>
        <v>710</v>
      </c>
      <c r="C75" s="40">
        <f>SUM(C$38:C38)</f>
        <v>510</v>
      </c>
      <c r="D75" s="129">
        <f>SUM(D$38:D38)</f>
        <v>0</v>
      </c>
      <c r="E75" s="129">
        <f>SUM(E$38:E38)</f>
        <v>0</v>
      </c>
      <c r="F75" s="46">
        <f>MAX($B75:$E75)</f>
        <v>710</v>
      </c>
      <c r="G75" s="46" t="str">
        <f>INDEX($B$2:$E$2,1,MATCH($F75,$B75:$E75,0))</f>
        <v>ユメ</v>
      </c>
    </row>
    <row r="76" spans="1:7" s="42" customFormat="1" x14ac:dyDescent="0.65">
      <c r="A76" s="45">
        <v>46033</v>
      </c>
      <c r="B76" s="40">
        <f>SUM(B$38:B39)</f>
        <v>1510</v>
      </c>
      <c r="C76" s="40">
        <f>SUM(C$38:C39)</f>
        <v>5760</v>
      </c>
      <c r="D76" s="40">
        <f>SUM(D$38:D39)</f>
        <v>680</v>
      </c>
      <c r="E76" s="129"/>
      <c r="F76" s="46">
        <f>MAX($B76:$E76)</f>
        <v>5760</v>
      </c>
      <c r="G76" s="46" t="str">
        <f>INDEX($B$2:$E$2,1,MATCH($F76,$B76:$E76,0))</f>
        <v>マキ</v>
      </c>
    </row>
    <row r="77" spans="1:7" s="42" customFormat="1" x14ac:dyDescent="0.65">
      <c r="A77" s="45">
        <v>46034</v>
      </c>
      <c r="B77" s="40">
        <f>SUM(B$38:B40)</f>
        <v>1510</v>
      </c>
      <c r="C77" s="40">
        <f>SUM(C$38:C40)</f>
        <v>6310</v>
      </c>
      <c r="D77" s="40">
        <f>SUM(D$38:D40)</f>
        <v>860</v>
      </c>
      <c r="E77" s="129"/>
      <c r="F77" s="46">
        <f>MAX($B77:$E77)</f>
        <v>6310</v>
      </c>
      <c r="G77" s="46" t="str">
        <f>INDEX($B$2:$E$2,1,MATCH($F77,$B77:$E77,0))</f>
        <v>マキ</v>
      </c>
    </row>
    <row r="78" spans="1:7" s="42" customFormat="1" x14ac:dyDescent="0.65">
      <c r="A78" s="45">
        <v>46040</v>
      </c>
      <c r="B78" s="40">
        <f>SUM(B$38:B41)</f>
        <v>1640</v>
      </c>
      <c r="C78" s="134">
        <f>SUM(C$38:C41)</f>
        <v>11270</v>
      </c>
      <c r="D78" s="40">
        <f>SUM(D$38:D41)</f>
        <v>860</v>
      </c>
      <c r="E78" s="129"/>
      <c r="F78" s="135">
        <f>MAX($B78:$E78)</f>
        <v>11270</v>
      </c>
      <c r="G78" s="46" t="str">
        <f>INDEX($B$2:$E$2,1,MATCH($F78,$B78:$E78,0))</f>
        <v>マキ</v>
      </c>
    </row>
    <row r="79" spans="1:7" s="42" customFormat="1" x14ac:dyDescent="0.65">
      <c r="A79" s="45">
        <v>46043</v>
      </c>
      <c r="B79" s="40">
        <f>SUM(B$38:B42)</f>
        <v>1640</v>
      </c>
      <c r="C79" s="134">
        <f>SUM(C$38:C42)</f>
        <v>11850</v>
      </c>
      <c r="D79" s="40">
        <f>SUM(D$38:D42)</f>
        <v>860</v>
      </c>
      <c r="E79" s="129"/>
      <c r="F79" s="135">
        <f>MAX($B79:$E79)</f>
        <v>11850</v>
      </c>
      <c r="G79" s="46" t="str">
        <f>INDEX($B$2:$E$2,1,MATCH($F79,$B79:$E79,0))</f>
        <v>マキ</v>
      </c>
    </row>
    <row r="80" spans="1:7" s="42" customFormat="1" x14ac:dyDescent="0.65">
      <c r="A80" s="45">
        <v>46046</v>
      </c>
      <c r="B80" s="40">
        <f>SUM(B$38:B43)</f>
        <v>1760</v>
      </c>
      <c r="C80" s="134">
        <f>SUM(C$38:C43)</f>
        <v>18780</v>
      </c>
      <c r="D80" s="40">
        <f>SUM(D$38:D43)</f>
        <v>860</v>
      </c>
      <c r="E80" s="129"/>
      <c r="F80" s="135">
        <f t="shared" ref="F80:F104" si="10">MAX($B80:$E80)</f>
        <v>18780</v>
      </c>
      <c r="G80" s="46" t="str">
        <f t="shared" ref="G80:G104" si="11">INDEX($B$2:$E$2,1,MATCH($F80,$B80:$E80,0))</f>
        <v>マキ</v>
      </c>
    </row>
    <row r="81" spans="1:7" s="42" customFormat="1" x14ac:dyDescent="0.65">
      <c r="A81" s="45">
        <v>46047</v>
      </c>
      <c r="B81" s="40">
        <f>SUM(B$38:B44)</f>
        <v>2930</v>
      </c>
      <c r="C81" s="134">
        <f>SUM(C$38:C44)</f>
        <v>19750</v>
      </c>
      <c r="D81" s="40">
        <f>SUM(D$38:D44)</f>
        <v>860</v>
      </c>
      <c r="E81" s="129"/>
      <c r="F81" s="135">
        <f t="shared" si="10"/>
        <v>19750</v>
      </c>
      <c r="G81" s="46" t="str">
        <f t="shared" si="11"/>
        <v>マキ</v>
      </c>
    </row>
    <row r="82" spans="1:7" s="42" customFormat="1" x14ac:dyDescent="0.65">
      <c r="A82" s="45">
        <v>46054</v>
      </c>
      <c r="B82" s="40">
        <f>SUM(B$38:B45)</f>
        <v>2930</v>
      </c>
      <c r="C82" s="134">
        <f>SUM(C$38:C45)</f>
        <v>20810</v>
      </c>
      <c r="D82" s="40">
        <f>SUM(D$38:D45)</f>
        <v>860</v>
      </c>
      <c r="E82" s="129"/>
      <c r="F82" s="135">
        <f t="shared" si="10"/>
        <v>20810</v>
      </c>
      <c r="G82" s="46" t="str">
        <f t="shared" si="11"/>
        <v>マキ</v>
      </c>
    </row>
    <row r="83" spans="1:7" s="42" customFormat="1" x14ac:dyDescent="0.65">
      <c r="A83" s="45">
        <v>46063</v>
      </c>
      <c r="B83" s="40">
        <f>SUM(B$38:B46)</f>
        <v>3840</v>
      </c>
      <c r="C83" s="134">
        <f>SUM(C$38:C46)</f>
        <v>22040</v>
      </c>
      <c r="D83" s="40">
        <f>SUM(D$38:D46)</f>
        <v>860</v>
      </c>
      <c r="E83" s="129"/>
      <c r="F83" s="135">
        <f t="shared" si="10"/>
        <v>22040</v>
      </c>
      <c r="G83" s="46" t="str">
        <f t="shared" si="11"/>
        <v>マキ</v>
      </c>
    </row>
    <row r="84" spans="1:7" s="42" customFormat="1" x14ac:dyDescent="0.65">
      <c r="A84" s="45">
        <v>46064</v>
      </c>
      <c r="B84" s="40">
        <f>SUM(B$38:B47)</f>
        <v>3840</v>
      </c>
      <c r="C84" s="134">
        <f>SUM(C$38:C47)</f>
        <v>22040</v>
      </c>
      <c r="D84" s="40">
        <f>SUM(D$38:D47)</f>
        <v>860</v>
      </c>
      <c r="E84" s="129"/>
      <c r="F84" s="135">
        <f t="shared" si="10"/>
        <v>22040</v>
      </c>
      <c r="G84" s="46" t="str">
        <f t="shared" si="11"/>
        <v>マキ</v>
      </c>
    </row>
    <row r="85" spans="1:7" s="42" customFormat="1" x14ac:dyDescent="0.65">
      <c r="A85" s="45">
        <v>46065</v>
      </c>
      <c r="B85" s="40">
        <f>SUM(B$38:B48)</f>
        <v>6690</v>
      </c>
      <c r="C85" s="137">
        <f>SUM(C$38:C48)</f>
        <v>37130</v>
      </c>
      <c r="D85" s="40">
        <f>SUM(D$38:D48)</f>
        <v>860</v>
      </c>
      <c r="E85" s="129"/>
      <c r="F85" s="139">
        <f t="shared" si="10"/>
        <v>37130</v>
      </c>
      <c r="G85" s="46" t="str">
        <f t="shared" si="11"/>
        <v>マキ</v>
      </c>
    </row>
    <row r="86" spans="1:7" s="42" customFormat="1" x14ac:dyDescent="0.65">
      <c r="A86" s="45">
        <v>46067</v>
      </c>
      <c r="B86" s="40">
        <f>SUM(B$38:B49)</f>
        <v>6730</v>
      </c>
      <c r="C86" s="137">
        <f>SUM(C$38:C49)</f>
        <v>38960</v>
      </c>
      <c r="D86" s="40">
        <f>SUM(D$38:D49)</f>
        <v>860</v>
      </c>
      <c r="E86" s="129"/>
      <c r="F86" s="139">
        <f t="shared" si="10"/>
        <v>38960</v>
      </c>
      <c r="G86" s="46" t="str">
        <f t="shared" si="11"/>
        <v>マキ</v>
      </c>
    </row>
    <row r="87" spans="1:7" s="42" customFormat="1" x14ac:dyDescent="0.65">
      <c r="A87" s="45">
        <v>46068</v>
      </c>
      <c r="B87" s="40">
        <f>SUM(B$38:B50)</f>
        <v>8130</v>
      </c>
      <c r="C87" s="137">
        <f>SUM(C$38:C50)</f>
        <v>42260</v>
      </c>
      <c r="D87" s="40">
        <f>SUM(D$38:D50)</f>
        <v>860</v>
      </c>
      <c r="E87" s="129"/>
      <c r="F87" s="139">
        <f t="shared" si="10"/>
        <v>42260</v>
      </c>
      <c r="G87" s="46" t="str">
        <f t="shared" si="11"/>
        <v>マキ</v>
      </c>
    </row>
    <row r="88" spans="1:7" s="42" customFormat="1" x14ac:dyDescent="0.65">
      <c r="A88" s="45">
        <v>46071</v>
      </c>
      <c r="B88" s="40">
        <f>SUM(B$38:B51)</f>
        <v>8470</v>
      </c>
      <c r="C88" s="137">
        <f>SUM(C$38:C51)</f>
        <v>43420</v>
      </c>
      <c r="D88" s="40">
        <f>SUM(D$38:D51)</f>
        <v>860</v>
      </c>
      <c r="E88" s="129"/>
      <c r="F88" s="139">
        <f t="shared" si="10"/>
        <v>43420</v>
      </c>
      <c r="G88" s="46" t="str">
        <f t="shared" si="11"/>
        <v>マキ</v>
      </c>
    </row>
    <row r="89" spans="1:7" s="42" customFormat="1" x14ac:dyDescent="0.65">
      <c r="A89" s="45">
        <v>46074</v>
      </c>
      <c r="B89" s="134">
        <f>SUM(B$38:B52)</f>
        <v>11150</v>
      </c>
      <c r="C89" s="137">
        <f>SUM(C$38:C52)</f>
        <v>43440</v>
      </c>
      <c r="D89" s="40">
        <f>SUM(D$38:D52)</f>
        <v>860</v>
      </c>
      <c r="E89" s="129"/>
      <c r="F89" s="139">
        <f t="shared" si="10"/>
        <v>43440</v>
      </c>
      <c r="G89" s="46" t="str">
        <f t="shared" si="11"/>
        <v>マキ</v>
      </c>
    </row>
    <row r="90" spans="1:7" s="42" customFormat="1" x14ac:dyDescent="0.65">
      <c r="A90" s="45">
        <v>46075</v>
      </c>
      <c r="B90" s="134">
        <f>SUM(B$38:B53)</f>
        <v>12410</v>
      </c>
      <c r="C90" s="137">
        <f>SUM(C$38:C53)</f>
        <v>49180</v>
      </c>
      <c r="D90" s="40">
        <f>SUM(D$38:D53)</f>
        <v>890</v>
      </c>
      <c r="E90" s="129"/>
      <c r="F90" s="139">
        <f t="shared" si="10"/>
        <v>49180</v>
      </c>
      <c r="G90" s="46" t="str">
        <f t="shared" si="11"/>
        <v>マキ</v>
      </c>
    </row>
    <row r="91" spans="1:7" s="42" customFormat="1" x14ac:dyDescent="0.65">
      <c r="A91" s="45">
        <v>46076</v>
      </c>
      <c r="B91" s="134">
        <f>SUM(B$38:B54)</f>
        <v>12650</v>
      </c>
      <c r="C91" s="137">
        <f>SUM(C$38:C54)</f>
        <v>49320</v>
      </c>
      <c r="D91" s="40">
        <f>SUM(D$38:D54)</f>
        <v>890</v>
      </c>
      <c r="E91" s="129"/>
      <c r="F91" s="139">
        <f t="shared" si="10"/>
        <v>49320</v>
      </c>
      <c r="G91" s="46" t="str">
        <f t="shared" si="11"/>
        <v>マキ</v>
      </c>
    </row>
    <row r="92" spans="1:7" s="42" customFormat="1" x14ac:dyDescent="0.65">
      <c r="A92" s="45">
        <v>46081</v>
      </c>
      <c r="B92" s="134">
        <f>SUM(B$38:B55)</f>
        <v>12650</v>
      </c>
      <c r="C92" s="150">
        <f>SUM(C$38:C55)</f>
        <v>50590</v>
      </c>
      <c r="D92" s="40">
        <f>SUM(D$38:D55)</f>
        <v>890</v>
      </c>
      <c r="E92" s="129"/>
      <c r="F92" s="151">
        <f t="shared" si="10"/>
        <v>50590</v>
      </c>
      <c r="G92" s="46" t="str">
        <f t="shared" si="11"/>
        <v>マキ</v>
      </c>
    </row>
    <row r="93" spans="1:7" s="42" customFormat="1" x14ac:dyDescent="0.65">
      <c r="A93" s="45">
        <v>46082</v>
      </c>
      <c r="B93" s="134">
        <f>SUM(B$38:B56)</f>
        <v>14040</v>
      </c>
      <c r="C93" s="150">
        <f>SUM(C$38:C56)</f>
        <v>51780</v>
      </c>
      <c r="D93" s="40">
        <f>SUM(D$38:D56)</f>
        <v>890</v>
      </c>
      <c r="E93" s="129"/>
      <c r="F93" s="151">
        <f t="shared" si="10"/>
        <v>51780</v>
      </c>
      <c r="G93" s="46" t="str">
        <f t="shared" si="11"/>
        <v>マキ</v>
      </c>
    </row>
    <row r="94" spans="1:7" s="42" customFormat="1" x14ac:dyDescent="0.65">
      <c r="A94" s="45">
        <v>46088</v>
      </c>
      <c r="B94" s="134">
        <f>SUM(B$38:B57)</f>
        <v>14040</v>
      </c>
      <c r="C94" s="150">
        <f>SUM(C$38:C57)</f>
        <v>54420</v>
      </c>
      <c r="D94" s="40">
        <f>SUM(D$38:D57)</f>
        <v>890</v>
      </c>
      <c r="E94" s="129"/>
      <c r="F94" s="151">
        <f t="shared" si="10"/>
        <v>54420</v>
      </c>
      <c r="G94" s="46" t="str">
        <f t="shared" si="11"/>
        <v>マキ</v>
      </c>
    </row>
    <row r="95" spans="1:7" s="42" customFormat="1" x14ac:dyDescent="0.65">
      <c r="A95" s="45">
        <v>46089</v>
      </c>
      <c r="B95" s="134">
        <f>SUM(B$38:B58)</f>
        <v>14900</v>
      </c>
      <c r="C95" s="150">
        <f>SUM(C$38:C58)</f>
        <v>55280</v>
      </c>
      <c r="D95" s="40">
        <f>SUM(D$38:D58)</f>
        <v>890</v>
      </c>
      <c r="E95" s="129"/>
      <c r="F95" s="151">
        <f t="shared" si="10"/>
        <v>55280</v>
      </c>
      <c r="G95" s="46" t="str">
        <f t="shared" si="11"/>
        <v>マキ</v>
      </c>
    </row>
    <row r="96" spans="1:7" s="42" customFormat="1" x14ac:dyDescent="0.65">
      <c r="A96" s="45">
        <v>46092</v>
      </c>
      <c r="B96" s="134">
        <f>SUM(B$38:B59)</f>
        <v>14920</v>
      </c>
      <c r="C96" s="150">
        <f>SUM(C$38:C59)</f>
        <v>60330</v>
      </c>
      <c r="D96" s="40">
        <f>SUM(D$38:D59)</f>
        <v>890</v>
      </c>
      <c r="E96" s="129"/>
      <c r="F96" s="151">
        <f t="shared" si="10"/>
        <v>60330</v>
      </c>
      <c r="G96" s="46" t="str">
        <f t="shared" si="11"/>
        <v>マキ</v>
      </c>
    </row>
    <row r="97" spans="1:7" s="42" customFormat="1" x14ac:dyDescent="0.65">
      <c r="A97" s="45">
        <v>46095</v>
      </c>
      <c r="B97" s="134">
        <f>SUM(B$38:B60)</f>
        <v>15550</v>
      </c>
      <c r="C97" s="150">
        <f>SUM(C$38:C60)</f>
        <v>61280</v>
      </c>
      <c r="D97" s="40">
        <f>SUM(D$38:D60)</f>
        <v>890</v>
      </c>
      <c r="E97" s="129"/>
      <c r="F97" s="151">
        <f t="shared" si="10"/>
        <v>61280</v>
      </c>
      <c r="G97" s="46" t="str">
        <f t="shared" si="11"/>
        <v>マキ</v>
      </c>
    </row>
    <row r="98" spans="1:7" s="42" customFormat="1" x14ac:dyDescent="0.65">
      <c r="A98" s="45">
        <v>46096</v>
      </c>
      <c r="B98" s="134">
        <f>SUM(B$38:B61)</f>
        <v>20530</v>
      </c>
      <c r="C98" s="150">
        <f>SUM(C$38:C61)</f>
        <v>66160</v>
      </c>
      <c r="D98" s="40">
        <f>SUM(D$38:D61)</f>
        <v>890</v>
      </c>
      <c r="E98" s="129"/>
      <c r="F98" s="151">
        <f t="shared" si="10"/>
        <v>66160</v>
      </c>
      <c r="G98" s="46" t="str">
        <f t="shared" si="11"/>
        <v>マキ</v>
      </c>
    </row>
    <row r="99" spans="1:7" s="42" customFormat="1" x14ac:dyDescent="0.65">
      <c r="A99" s="45">
        <v>46102</v>
      </c>
      <c r="B99" s="134">
        <f>SUM(B$38:B62)</f>
        <v>21530</v>
      </c>
      <c r="C99" s="150">
        <f>SUM(C$38:C62)</f>
        <v>71610</v>
      </c>
      <c r="D99" s="40">
        <f>SUM(D$38:D62)</f>
        <v>890</v>
      </c>
      <c r="E99" s="129"/>
      <c r="F99" s="151">
        <f t="shared" si="10"/>
        <v>71610</v>
      </c>
      <c r="G99" s="46" t="str">
        <f t="shared" si="11"/>
        <v>マキ</v>
      </c>
    </row>
    <row r="100" spans="1:7" s="42" customFormat="1" x14ac:dyDescent="0.65">
      <c r="A100" s="45">
        <v>46103</v>
      </c>
      <c r="B100" s="134">
        <f>SUM(B$38:B63)</f>
        <v>21640</v>
      </c>
      <c r="C100" s="150">
        <f>SUM(C$38:C63)</f>
        <v>73100</v>
      </c>
      <c r="D100" s="40">
        <f>SUM(D$38:D63)</f>
        <v>890</v>
      </c>
      <c r="E100" s="129"/>
      <c r="F100" s="151">
        <f t="shared" si="10"/>
        <v>73100</v>
      </c>
      <c r="G100" s="46" t="str">
        <f t="shared" si="11"/>
        <v>マキ</v>
      </c>
    </row>
    <row r="101" spans="1:7" s="42" customFormat="1" x14ac:dyDescent="0.65">
      <c r="A101" s="45">
        <v>46105</v>
      </c>
      <c r="B101" s="134">
        <f>SUM(B$38:B64)</f>
        <v>22640</v>
      </c>
      <c r="C101" s="150">
        <f>SUM(C$38:C64)</f>
        <v>74000</v>
      </c>
      <c r="D101" s="40">
        <f>SUM(D$38:D64)</f>
        <v>890</v>
      </c>
      <c r="E101" s="129"/>
      <c r="F101" s="151">
        <f t="shared" si="10"/>
        <v>74000</v>
      </c>
      <c r="G101" s="46" t="str">
        <f t="shared" si="11"/>
        <v>マキ</v>
      </c>
    </row>
    <row r="102" spans="1:7" s="42" customFormat="1" x14ac:dyDescent="0.65">
      <c r="A102" s="45">
        <v>46106</v>
      </c>
      <c r="B102" s="134">
        <f>SUM(B$38:B65)</f>
        <v>22860</v>
      </c>
      <c r="C102" s="150">
        <f>SUM(C$38:C65)</f>
        <v>75350</v>
      </c>
      <c r="D102" s="40">
        <f>SUM(D$38:D65)</f>
        <v>890</v>
      </c>
      <c r="E102" s="129"/>
      <c r="F102" s="151">
        <f t="shared" si="10"/>
        <v>75350</v>
      </c>
      <c r="G102" s="46" t="str">
        <f t="shared" si="11"/>
        <v>マキ</v>
      </c>
    </row>
    <row r="103" spans="1:7" s="42" customFormat="1" x14ac:dyDescent="0.65">
      <c r="A103" s="45">
        <v>46109</v>
      </c>
      <c r="B103" s="137">
        <f>SUM(B$38:B66)</f>
        <v>26670</v>
      </c>
      <c r="C103" s="150">
        <f>SUM(C$38:C66)</f>
        <v>79060</v>
      </c>
      <c r="D103" s="40">
        <f>SUM(D$38:D66)</f>
        <v>890</v>
      </c>
      <c r="E103" s="129"/>
      <c r="F103" s="151">
        <f t="shared" si="10"/>
        <v>79060</v>
      </c>
      <c r="G103" s="46" t="str">
        <f t="shared" si="11"/>
        <v>マキ</v>
      </c>
    </row>
    <row r="104" spans="1:7" s="42" customFormat="1" x14ac:dyDescent="0.65">
      <c r="A104" s="45">
        <v>46110</v>
      </c>
      <c r="B104" s="137">
        <f>SUM(B$38:B67)</f>
        <v>29000</v>
      </c>
      <c r="C104" s="150">
        <f>SUM(C$38:C67)</f>
        <v>79980</v>
      </c>
      <c r="D104" s="40">
        <f>SUM(D$38:D67)</f>
        <v>890</v>
      </c>
      <c r="E104" s="129"/>
      <c r="F104" s="151">
        <f t="shared" si="10"/>
        <v>79980</v>
      </c>
      <c r="G104" s="46" t="str">
        <f t="shared" si="11"/>
        <v>マキ</v>
      </c>
    </row>
    <row r="105" spans="1:7" s="42" customFormat="1" ht="17.25" thickBot="1" x14ac:dyDescent="0.7">
      <c r="A105" s="45"/>
      <c r="B105" s="137"/>
      <c r="C105" s="150"/>
      <c r="D105" s="40"/>
      <c r="E105" s="129"/>
      <c r="F105" s="151"/>
      <c r="G105" s="46"/>
    </row>
    <row r="106" spans="1:7" s="42" customFormat="1" ht="17.25" thickBot="1" x14ac:dyDescent="0.7">
      <c r="A106" s="43" t="s">
        <v>0</v>
      </c>
      <c r="B106" s="44" t="str">
        <f t="shared" ref="B106:E106" si="12">B$2</f>
        <v>ユメ</v>
      </c>
      <c r="C106" s="44" t="str">
        <f t="shared" si="12"/>
        <v>マキ</v>
      </c>
      <c r="D106" s="44" t="str">
        <f t="shared" si="12"/>
        <v>ピタ</v>
      </c>
      <c r="E106" s="44" t="str">
        <f t="shared" si="12"/>
        <v>オレ</v>
      </c>
      <c r="F106" s="44" t="str">
        <f>F$37</f>
        <v>TOP</v>
      </c>
      <c r="G106" s="44" t="str">
        <f>G$37</f>
        <v>ID</v>
      </c>
    </row>
    <row r="108" spans="1:7" ht="17.25" thickBot="1" x14ac:dyDescent="0.7">
      <c r="A108" s="41" t="s">
        <v>73</v>
      </c>
      <c r="B108" s="41"/>
    </row>
    <row r="109" spans="1:7" s="42" customFormat="1" ht="17.25" thickBot="1" x14ac:dyDescent="0.7">
      <c r="A109" s="43" t="s">
        <v>0</v>
      </c>
      <c r="B109" s="44" t="str">
        <f t="shared" ref="B109:E109" si="13">B$2</f>
        <v>ユメ</v>
      </c>
      <c r="C109" s="44" t="str">
        <f t="shared" si="13"/>
        <v>マキ</v>
      </c>
      <c r="D109" s="44" t="str">
        <f t="shared" si="13"/>
        <v>ピタ</v>
      </c>
      <c r="E109" s="44" t="str">
        <f t="shared" si="13"/>
        <v>オレ</v>
      </c>
      <c r="F109" s="44" t="s">
        <v>70</v>
      </c>
      <c r="G109" s="44" t="s">
        <v>4</v>
      </c>
    </row>
    <row r="110" spans="1:7" s="42" customFormat="1" x14ac:dyDescent="0.65">
      <c r="A110" s="45" cm="1">
        <f t="array" ref="A110:A139">_xlfn._xlws.FILTER($A$3:$A$33,$A$3:$A$33&lt;&gt;"")</f>
        <v>46026</v>
      </c>
      <c r="B110" s="40">
        <f>IFERROR(ROUND(B75/B3,0),0)</f>
        <v>355</v>
      </c>
      <c r="C110" s="40">
        <f>IFERROR(ROUND(C75/C3,0),0)</f>
        <v>255</v>
      </c>
      <c r="D110" s="129">
        <f>IFERROR(ROUND(D75/D3,0),0)</f>
        <v>0</v>
      </c>
      <c r="E110" s="129">
        <f>IFERROR(ROUND(E75/E3,0),0)</f>
        <v>0</v>
      </c>
      <c r="F110" s="46">
        <f>MAX($B110:$E110)</f>
        <v>355</v>
      </c>
      <c r="G110" s="46" t="str">
        <f>INDEX($B$2:$E$2,1,MATCH($F110,$B110:$E110,0))</f>
        <v>ユメ</v>
      </c>
    </row>
    <row r="111" spans="1:7" s="42" customFormat="1" x14ac:dyDescent="0.65">
      <c r="A111" s="45">
        <v>46033</v>
      </c>
      <c r="B111" s="40">
        <f t="shared" ref="B111:D114" si="14">IFERROR(ROUND(B76/B4,0),0)</f>
        <v>503</v>
      </c>
      <c r="C111" s="134">
        <f t="shared" si="14"/>
        <v>1920</v>
      </c>
      <c r="D111" s="40">
        <f t="shared" si="14"/>
        <v>680</v>
      </c>
      <c r="E111" s="129"/>
      <c r="F111" s="135">
        <f>MAX($B111:$E111)</f>
        <v>1920</v>
      </c>
      <c r="G111" s="46" t="str">
        <f>INDEX($B$2:$E$2,1,MATCH($F111,$B111:$E111,0))</f>
        <v>マキ</v>
      </c>
    </row>
    <row r="112" spans="1:7" s="42" customFormat="1" x14ac:dyDescent="0.65">
      <c r="A112" s="45">
        <v>46034</v>
      </c>
      <c r="B112" s="40">
        <f t="shared" si="14"/>
        <v>378</v>
      </c>
      <c r="C112" s="134">
        <f t="shared" si="14"/>
        <v>1578</v>
      </c>
      <c r="D112" s="40">
        <f t="shared" si="14"/>
        <v>430</v>
      </c>
      <c r="E112" s="129"/>
      <c r="F112" s="135">
        <f>MAX($B112:$E112)</f>
        <v>1578</v>
      </c>
      <c r="G112" s="46" t="str">
        <f>INDEX($B$2:$E$2,1,MATCH($F112,$B112:$E112,0))</f>
        <v>マキ</v>
      </c>
    </row>
    <row r="113" spans="1:7" s="42" customFormat="1" x14ac:dyDescent="0.65">
      <c r="A113" s="45">
        <v>46040</v>
      </c>
      <c r="B113" s="40">
        <f t="shared" si="14"/>
        <v>273</v>
      </c>
      <c r="C113" s="134">
        <f t="shared" si="14"/>
        <v>1878</v>
      </c>
      <c r="D113" s="40">
        <f t="shared" si="14"/>
        <v>430</v>
      </c>
      <c r="E113" s="129"/>
      <c r="F113" s="135">
        <f>MAX($B113:$E113)</f>
        <v>1878</v>
      </c>
      <c r="G113" s="46" t="str">
        <f>INDEX($B$2:$E$2,1,MATCH($F113,$B113:$E113,0))</f>
        <v>マキ</v>
      </c>
    </row>
    <row r="114" spans="1:7" s="42" customFormat="1" x14ac:dyDescent="0.65">
      <c r="A114" s="45">
        <v>46043</v>
      </c>
      <c r="B114" s="40">
        <f t="shared" si="14"/>
        <v>273</v>
      </c>
      <c r="C114" s="134">
        <f t="shared" si="14"/>
        <v>1693</v>
      </c>
      <c r="D114" s="40">
        <f t="shared" si="14"/>
        <v>430</v>
      </c>
      <c r="E114" s="129"/>
      <c r="F114" s="135">
        <f>MAX($B114:$E114)</f>
        <v>1693</v>
      </c>
      <c r="G114" s="46" t="str">
        <f>INDEX($B$2:$E$2,1,MATCH($F114,$B114:$E114,0))</f>
        <v>マキ</v>
      </c>
    </row>
    <row r="115" spans="1:7" s="42" customFormat="1" x14ac:dyDescent="0.65">
      <c r="A115" s="45">
        <v>46046</v>
      </c>
      <c r="B115" s="40">
        <f t="shared" ref="B115:D115" si="15">IFERROR(ROUND(B80/B8,0),0)</f>
        <v>251</v>
      </c>
      <c r="C115" s="134">
        <f t="shared" si="15"/>
        <v>2348</v>
      </c>
      <c r="D115" s="40">
        <f t="shared" si="15"/>
        <v>430</v>
      </c>
      <c r="E115" s="129"/>
      <c r="F115" s="135">
        <f t="shared" ref="F115:F139" si="16">MAX($B115:$E115)</f>
        <v>2348</v>
      </c>
      <c r="G115" s="46" t="str">
        <f t="shared" ref="G115:G139" si="17">INDEX($B$2:$E$2,1,MATCH($F115,$B115:$E115,0))</f>
        <v>マキ</v>
      </c>
    </row>
    <row r="116" spans="1:7" s="42" customFormat="1" x14ac:dyDescent="0.65">
      <c r="A116" s="45">
        <v>46047</v>
      </c>
      <c r="B116" s="40">
        <f t="shared" ref="B116:D134" si="18">IFERROR(ROUND(B81/B9,0),0)</f>
        <v>326</v>
      </c>
      <c r="C116" s="134">
        <f t="shared" si="18"/>
        <v>1975</v>
      </c>
      <c r="D116" s="40">
        <f t="shared" si="18"/>
        <v>430</v>
      </c>
      <c r="E116" s="129"/>
      <c r="F116" s="135">
        <f t="shared" si="16"/>
        <v>1975</v>
      </c>
      <c r="G116" s="46" t="str">
        <f t="shared" si="17"/>
        <v>マキ</v>
      </c>
    </row>
    <row r="117" spans="1:7" s="42" customFormat="1" x14ac:dyDescent="0.65">
      <c r="A117" s="45">
        <v>46054</v>
      </c>
      <c r="B117" s="40">
        <f t="shared" si="18"/>
        <v>266</v>
      </c>
      <c r="C117" s="134">
        <f t="shared" si="18"/>
        <v>1734</v>
      </c>
      <c r="D117" s="40">
        <f t="shared" si="18"/>
        <v>430</v>
      </c>
      <c r="E117" s="129"/>
      <c r="F117" s="135">
        <f t="shared" si="16"/>
        <v>1734</v>
      </c>
      <c r="G117" s="46" t="str">
        <f t="shared" si="17"/>
        <v>マキ</v>
      </c>
    </row>
    <row r="118" spans="1:7" s="42" customFormat="1" x14ac:dyDescent="0.65">
      <c r="A118" s="45">
        <v>46063</v>
      </c>
      <c r="B118" s="40">
        <f t="shared" si="18"/>
        <v>295</v>
      </c>
      <c r="C118" s="134">
        <f t="shared" si="18"/>
        <v>1574</v>
      </c>
      <c r="D118" s="40">
        <f t="shared" si="18"/>
        <v>430</v>
      </c>
      <c r="E118" s="129"/>
      <c r="F118" s="135">
        <f t="shared" si="16"/>
        <v>1574</v>
      </c>
      <c r="G118" s="46" t="str">
        <f t="shared" si="17"/>
        <v>マキ</v>
      </c>
    </row>
    <row r="119" spans="1:7" s="42" customFormat="1" x14ac:dyDescent="0.65">
      <c r="A119" s="45">
        <v>46064</v>
      </c>
      <c r="B119" s="40">
        <f t="shared" si="18"/>
        <v>274</v>
      </c>
      <c r="C119" s="134">
        <f t="shared" si="18"/>
        <v>1469</v>
      </c>
      <c r="D119" s="40">
        <f t="shared" si="18"/>
        <v>430</v>
      </c>
      <c r="E119" s="129"/>
      <c r="F119" s="135">
        <f t="shared" si="16"/>
        <v>1469</v>
      </c>
      <c r="G119" s="46" t="str">
        <f t="shared" si="17"/>
        <v>マキ</v>
      </c>
    </row>
    <row r="120" spans="1:7" s="42" customFormat="1" x14ac:dyDescent="0.65">
      <c r="A120" s="45">
        <v>46065</v>
      </c>
      <c r="B120" s="40">
        <f t="shared" si="18"/>
        <v>446</v>
      </c>
      <c r="C120" s="134">
        <f t="shared" si="18"/>
        <v>2321</v>
      </c>
      <c r="D120" s="40">
        <f t="shared" si="18"/>
        <v>430</v>
      </c>
      <c r="E120" s="129"/>
      <c r="F120" s="135">
        <f t="shared" si="16"/>
        <v>2321</v>
      </c>
      <c r="G120" s="46" t="str">
        <f t="shared" si="17"/>
        <v>マキ</v>
      </c>
    </row>
    <row r="121" spans="1:7" s="42" customFormat="1" x14ac:dyDescent="0.65">
      <c r="A121" s="45">
        <v>46067</v>
      </c>
      <c r="B121" s="40">
        <f t="shared" si="18"/>
        <v>421</v>
      </c>
      <c r="C121" s="134">
        <f t="shared" si="18"/>
        <v>2164</v>
      </c>
      <c r="D121" s="40">
        <f t="shared" si="18"/>
        <v>430</v>
      </c>
      <c r="E121" s="129"/>
      <c r="F121" s="135">
        <f t="shared" si="16"/>
        <v>2164</v>
      </c>
      <c r="G121" s="46" t="str">
        <f t="shared" si="17"/>
        <v>マキ</v>
      </c>
    </row>
    <row r="122" spans="1:7" s="42" customFormat="1" x14ac:dyDescent="0.65">
      <c r="A122" s="45">
        <v>46068</v>
      </c>
      <c r="B122" s="40">
        <f t="shared" si="18"/>
        <v>428</v>
      </c>
      <c r="C122" s="134">
        <f t="shared" si="18"/>
        <v>2012</v>
      </c>
      <c r="D122" s="40">
        <f t="shared" si="18"/>
        <v>430</v>
      </c>
      <c r="E122" s="129"/>
      <c r="F122" s="135">
        <f t="shared" si="16"/>
        <v>2012</v>
      </c>
      <c r="G122" s="46" t="str">
        <f t="shared" si="17"/>
        <v>マキ</v>
      </c>
    </row>
    <row r="123" spans="1:7" s="42" customFormat="1" x14ac:dyDescent="0.65">
      <c r="A123" s="45">
        <v>46071</v>
      </c>
      <c r="B123" s="40">
        <f t="shared" si="18"/>
        <v>424</v>
      </c>
      <c r="C123" s="134">
        <f t="shared" si="18"/>
        <v>1974</v>
      </c>
      <c r="D123" s="40">
        <f t="shared" si="18"/>
        <v>430</v>
      </c>
      <c r="E123" s="129"/>
      <c r="F123" s="135">
        <f t="shared" si="16"/>
        <v>1974</v>
      </c>
      <c r="G123" s="46" t="str">
        <f t="shared" si="17"/>
        <v>マキ</v>
      </c>
    </row>
    <row r="124" spans="1:7" s="42" customFormat="1" x14ac:dyDescent="0.65">
      <c r="A124" s="45">
        <v>46074</v>
      </c>
      <c r="B124" s="40">
        <f t="shared" si="18"/>
        <v>507</v>
      </c>
      <c r="C124" s="134">
        <f t="shared" si="18"/>
        <v>1810</v>
      </c>
      <c r="D124" s="40">
        <f t="shared" si="18"/>
        <v>430</v>
      </c>
      <c r="E124" s="129"/>
      <c r="F124" s="135">
        <f t="shared" si="16"/>
        <v>1810</v>
      </c>
      <c r="G124" s="46" t="str">
        <f t="shared" si="17"/>
        <v>マキ</v>
      </c>
    </row>
    <row r="125" spans="1:7" s="42" customFormat="1" x14ac:dyDescent="0.65">
      <c r="A125" s="45">
        <v>46075</v>
      </c>
      <c r="B125" s="40">
        <f t="shared" si="18"/>
        <v>517</v>
      </c>
      <c r="C125" s="134">
        <f t="shared" si="18"/>
        <v>1892</v>
      </c>
      <c r="D125" s="40">
        <f t="shared" si="18"/>
        <v>297</v>
      </c>
      <c r="E125" s="129"/>
      <c r="F125" s="135">
        <f t="shared" si="16"/>
        <v>1892</v>
      </c>
      <c r="G125" s="46" t="str">
        <f t="shared" si="17"/>
        <v>マキ</v>
      </c>
    </row>
    <row r="126" spans="1:7" s="42" customFormat="1" x14ac:dyDescent="0.65">
      <c r="A126" s="45">
        <v>46076</v>
      </c>
      <c r="B126" s="40">
        <f t="shared" si="18"/>
        <v>506</v>
      </c>
      <c r="C126" s="134">
        <f t="shared" si="18"/>
        <v>1827</v>
      </c>
      <c r="D126" s="40">
        <f t="shared" si="18"/>
        <v>297</v>
      </c>
      <c r="E126" s="129"/>
      <c r="F126" s="135">
        <f t="shared" si="16"/>
        <v>1827</v>
      </c>
      <c r="G126" s="46" t="str">
        <f t="shared" si="17"/>
        <v>マキ</v>
      </c>
    </row>
    <row r="127" spans="1:7" s="42" customFormat="1" x14ac:dyDescent="0.65">
      <c r="A127" s="45">
        <v>46081</v>
      </c>
      <c r="B127" s="40">
        <f t="shared" si="18"/>
        <v>487</v>
      </c>
      <c r="C127" s="134">
        <f t="shared" si="18"/>
        <v>1807</v>
      </c>
      <c r="D127" s="40">
        <f t="shared" si="18"/>
        <v>297</v>
      </c>
      <c r="E127" s="129"/>
      <c r="F127" s="135">
        <f t="shared" si="16"/>
        <v>1807</v>
      </c>
      <c r="G127" s="46" t="str">
        <f t="shared" si="17"/>
        <v>マキ</v>
      </c>
    </row>
    <row r="128" spans="1:7" s="42" customFormat="1" x14ac:dyDescent="0.65">
      <c r="A128" s="45">
        <v>46082</v>
      </c>
      <c r="B128" s="40">
        <f t="shared" si="18"/>
        <v>501</v>
      </c>
      <c r="C128" s="134">
        <f t="shared" si="18"/>
        <v>1726</v>
      </c>
      <c r="D128" s="40">
        <f t="shared" si="18"/>
        <v>297</v>
      </c>
      <c r="E128" s="129"/>
      <c r="F128" s="135">
        <f t="shared" si="16"/>
        <v>1726</v>
      </c>
      <c r="G128" s="46" t="str">
        <f t="shared" si="17"/>
        <v>マキ</v>
      </c>
    </row>
    <row r="129" spans="1:7" s="42" customFormat="1" x14ac:dyDescent="0.65">
      <c r="A129" s="45">
        <v>46088</v>
      </c>
      <c r="B129" s="40">
        <f t="shared" si="18"/>
        <v>468</v>
      </c>
      <c r="C129" s="134">
        <f t="shared" si="18"/>
        <v>1701</v>
      </c>
      <c r="D129" s="40">
        <f t="shared" si="18"/>
        <v>297</v>
      </c>
      <c r="E129" s="129"/>
      <c r="F129" s="135">
        <f t="shared" si="16"/>
        <v>1701</v>
      </c>
      <c r="G129" s="46" t="str">
        <f t="shared" si="17"/>
        <v>マキ</v>
      </c>
    </row>
    <row r="130" spans="1:7" s="42" customFormat="1" x14ac:dyDescent="0.65">
      <c r="A130" s="45">
        <v>46089</v>
      </c>
      <c r="B130" s="40">
        <f t="shared" si="18"/>
        <v>481</v>
      </c>
      <c r="C130" s="134">
        <f t="shared" si="18"/>
        <v>1675</v>
      </c>
      <c r="D130" s="40">
        <f t="shared" si="18"/>
        <v>297</v>
      </c>
      <c r="E130" s="129"/>
      <c r="F130" s="135">
        <f t="shared" si="16"/>
        <v>1675</v>
      </c>
      <c r="G130" s="46" t="str">
        <f t="shared" si="17"/>
        <v>マキ</v>
      </c>
    </row>
    <row r="131" spans="1:7" s="42" customFormat="1" x14ac:dyDescent="0.65">
      <c r="A131" s="45">
        <v>46092</v>
      </c>
      <c r="B131" s="40">
        <f t="shared" si="18"/>
        <v>466</v>
      </c>
      <c r="C131" s="134">
        <f t="shared" si="18"/>
        <v>1774</v>
      </c>
      <c r="D131" s="40">
        <f t="shared" si="18"/>
        <v>297</v>
      </c>
      <c r="E131" s="129"/>
      <c r="F131" s="135">
        <f t="shared" si="16"/>
        <v>1774</v>
      </c>
      <c r="G131" s="46" t="str">
        <f t="shared" si="17"/>
        <v>マキ</v>
      </c>
    </row>
    <row r="132" spans="1:7" s="42" customFormat="1" x14ac:dyDescent="0.65">
      <c r="A132" s="45">
        <v>46095</v>
      </c>
      <c r="B132" s="40">
        <f t="shared" si="18"/>
        <v>471</v>
      </c>
      <c r="C132" s="134">
        <f t="shared" si="18"/>
        <v>1751</v>
      </c>
      <c r="D132" s="40">
        <f t="shared" si="18"/>
        <v>297</v>
      </c>
      <c r="E132" s="129"/>
      <c r="F132" s="135">
        <f t="shared" si="16"/>
        <v>1751</v>
      </c>
      <c r="G132" s="46" t="str">
        <f t="shared" si="17"/>
        <v>マキ</v>
      </c>
    </row>
    <row r="133" spans="1:7" s="42" customFormat="1" x14ac:dyDescent="0.65">
      <c r="A133" s="45">
        <v>46096</v>
      </c>
      <c r="B133" s="40">
        <f t="shared" si="18"/>
        <v>587</v>
      </c>
      <c r="C133" s="134">
        <f t="shared" si="18"/>
        <v>1788</v>
      </c>
      <c r="D133" s="40">
        <f t="shared" si="18"/>
        <v>297</v>
      </c>
      <c r="E133" s="129"/>
      <c r="F133" s="135">
        <f t="shared" si="16"/>
        <v>1788</v>
      </c>
      <c r="G133" s="46" t="str">
        <f t="shared" si="17"/>
        <v>マキ</v>
      </c>
    </row>
    <row r="134" spans="1:7" s="42" customFormat="1" x14ac:dyDescent="0.65">
      <c r="A134" s="45">
        <v>46102</v>
      </c>
      <c r="B134" s="40">
        <f t="shared" si="18"/>
        <v>582</v>
      </c>
      <c r="C134" s="134">
        <f t="shared" si="18"/>
        <v>1836</v>
      </c>
      <c r="D134" s="40">
        <f t="shared" si="18"/>
        <v>297</v>
      </c>
      <c r="E134" s="129"/>
      <c r="F134" s="135">
        <f t="shared" si="16"/>
        <v>1836</v>
      </c>
      <c r="G134" s="46" t="str">
        <f t="shared" si="17"/>
        <v>マキ</v>
      </c>
    </row>
    <row r="135" spans="1:7" s="42" customFormat="1" x14ac:dyDescent="0.65">
      <c r="A135" s="45">
        <v>46103</v>
      </c>
      <c r="B135" s="40">
        <f t="shared" ref="B135:D135" si="19">IFERROR(ROUND(B100/B28,0),0)</f>
        <v>555</v>
      </c>
      <c r="C135" s="134">
        <f t="shared" si="19"/>
        <v>1783</v>
      </c>
      <c r="D135" s="40">
        <f t="shared" si="19"/>
        <v>297</v>
      </c>
      <c r="E135" s="129"/>
      <c r="F135" s="135">
        <f t="shared" si="16"/>
        <v>1783</v>
      </c>
      <c r="G135" s="46" t="str">
        <f t="shared" si="17"/>
        <v>マキ</v>
      </c>
    </row>
    <row r="136" spans="1:7" s="42" customFormat="1" x14ac:dyDescent="0.65">
      <c r="A136" s="45">
        <v>46105</v>
      </c>
      <c r="B136" s="40">
        <f t="shared" ref="B136:D139" si="20">IFERROR(ROUND(B101/B29,0),0)</f>
        <v>566</v>
      </c>
      <c r="C136" s="134">
        <f t="shared" si="20"/>
        <v>1762</v>
      </c>
      <c r="D136" s="40">
        <f t="shared" si="20"/>
        <v>297</v>
      </c>
      <c r="E136" s="129"/>
      <c r="F136" s="135">
        <f t="shared" si="16"/>
        <v>1762</v>
      </c>
      <c r="G136" s="46" t="str">
        <f t="shared" si="17"/>
        <v>マキ</v>
      </c>
    </row>
    <row r="137" spans="1:7" s="42" customFormat="1" x14ac:dyDescent="0.65">
      <c r="A137" s="45">
        <v>46106</v>
      </c>
      <c r="B137" s="40">
        <f t="shared" si="20"/>
        <v>558</v>
      </c>
      <c r="C137" s="134">
        <f t="shared" si="20"/>
        <v>1752</v>
      </c>
      <c r="D137" s="40">
        <f t="shared" si="20"/>
        <v>297</v>
      </c>
      <c r="E137" s="129"/>
      <c r="F137" s="135">
        <f t="shared" si="16"/>
        <v>1752</v>
      </c>
      <c r="G137" s="46" t="str">
        <f t="shared" si="17"/>
        <v>マキ</v>
      </c>
    </row>
    <row r="138" spans="1:7" s="42" customFormat="1" x14ac:dyDescent="0.65">
      <c r="A138" s="45">
        <v>46109</v>
      </c>
      <c r="B138" s="40">
        <f t="shared" si="20"/>
        <v>620</v>
      </c>
      <c r="C138" s="134">
        <f t="shared" si="20"/>
        <v>1757</v>
      </c>
      <c r="D138" s="40">
        <f t="shared" si="20"/>
        <v>297</v>
      </c>
      <c r="E138" s="129"/>
      <c r="F138" s="135">
        <f t="shared" si="16"/>
        <v>1757</v>
      </c>
      <c r="G138" s="46" t="str">
        <f t="shared" si="17"/>
        <v>マキ</v>
      </c>
    </row>
    <row r="139" spans="1:7" s="42" customFormat="1" x14ac:dyDescent="0.65">
      <c r="A139" s="45">
        <v>46110</v>
      </c>
      <c r="B139" s="40">
        <f t="shared" si="20"/>
        <v>644</v>
      </c>
      <c r="C139" s="134">
        <f t="shared" si="20"/>
        <v>1702</v>
      </c>
      <c r="D139" s="40">
        <f t="shared" si="20"/>
        <v>297</v>
      </c>
      <c r="E139" s="129"/>
      <c r="F139" s="135">
        <f t="shared" si="16"/>
        <v>1702</v>
      </c>
      <c r="G139" s="46" t="str">
        <f t="shared" si="17"/>
        <v>マキ</v>
      </c>
    </row>
    <row r="140" spans="1:7" s="42" customFormat="1" ht="17.25" thickBot="1" x14ac:dyDescent="0.7">
      <c r="A140" s="45"/>
      <c r="B140" s="40"/>
      <c r="C140" s="134"/>
      <c r="D140" s="40"/>
      <c r="E140" s="129"/>
      <c r="F140" s="135"/>
      <c r="G140" s="46"/>
    </row>
    <row r="141" spans="1:7" s="42" customFormat="1" ht="17.25" thickBot="1" x14ac:dyDescent="0.7">
      <c r="A141" s="43" t="s">
        <v>0</v>
      </c>
      <c r="B141" s="44" t="str">
        <f t="shared" ref="B141:E141" si="21">B$2</f>
        <v>ユメ</v>
      </c>
      <c r="C141" s="44" t="str">
        <f t="shared" si="21"/>
        <v>マキ</v>
      </c>
      <c r="D141" s="44" t="str">
        <f t="shared" si="21"/>
        <v>ピタ</v>
      </c>
      <c r="E141" s="44" t="str">
        <f t="shared" si="21"/>
        <v>オレ</v>
      </c>
      <c r="F141" s="44" t="str">
        <f>F$37</f>
        <v>TOP</v>
      </c>
      <c r="G141" s="44" t="str">
        <f>G$37</f>
        <v>ID</v>
      </c>
    </row>
    <row r="142" spans="1:7" ht="17.25" thickBot="1" x14ac:dyDescent="0.7">
      <c r="A142" s="43" t="s">
        <v>74</v>
      </c>
      <c r="B142" s="44">
        <f>MAX(B110:B140)</f>
        <v>644</v>
      </c>
      <c r="C142" s="136">
        <f>MAX(C110:C140)</f>
        <v>2348</v>
      </c>
      <c r="D142" s="44">
        <f>MAX(D110:D140)</f>
        <v>680</v>
      </c>
      <c r="E142" s="44">
        <f>MAX(E110:E140)</f>
        <v>0</v>
      </c>
      <c r="F142" s="136">
        <f>MAX(F110:F140)</f>
        <v>2348</v>
      </c>
      <c r="G142" s="47" t="str">
        <f>INDEX($B$181:$E$181,1,MATCH($F142,$B142:$E142,0))</f>
        <v>マキ</v>
      </c>
    </row>
    <row r="143" spans="1:7" x14ac:dyDescent="0.65">
      <c r="B143" s="56"/>
      <c r="C143" s="56"/>
      <c r="D143" s="56"/>
      <c r="E143" s="56"/>
      <c r="F143" s="56"/>
      <c r="G143" s="52"/>
    </row>
    <row r="144" spans="1:7" ht="17.25" thickBot="1" x14ac:dyDescent="0.7">
      <c r="A144" s="41" t="s">
        <v>103</v>
      </c>
      <c r="B144" s="41"/>
    </row>
    <row r="145" spans="1:7" s="42" customFormat="1" ht="17.25" thickBot="1" x14ac:dyDescent="0.7">
      <c r="A145" s="43" t="s">
        <v>0</v>
      </c>
      <c r="B145" s="44" t="str">
        <f t="shared" ref="B145:E145" si="22">B$2</f>
        <v>ユメ</v>
      </c>
      <c r="C145" s="44" t="str">
        <f t="shared" si="22"/>
        <v>マキ</v>
      </c>
      <c r="D145" s="44" t="str">
        <f t="shared" si="22"/>
        <v>ピタ</v>
      </c>
      <c r="E145" s="44" t="str">
        <f t="shared" si="22"/>
        <v>オレ</v>
      </c>
      <c r="F145" s="44" t="s">
        <v>70</v>
      </c>
      <c r="G145" s="44" t="s">
        <v>4</v>
      </c>
    </row>
    <row r="146" spans="1:7" s="42" customFormat="1" x14ac:dyDescent="0.65">
      <c r="A146" s="45" cm="1">
        <f t="array" ref="A146:A175">_xlfn._xlws.FILTER($A$3:$A$33,$A$3:$A$33&lt;&gt;"")</f>
        <v>46026</v>
      </c>
      <c r="B146" s="40" cm="1">
        <f t="array" ref="B146">IFERROR(ROUND(SQRT(SUMSQ(_xlfn._xlws.FILTER(レース別成績!H$2:H$49,(レース別成績!$A$2:$A$49&lt;=$A38)*(レース別成績!H$2:H$49&lt;&gt;"")))/B3),0),0)</f>
        <v>376</v>
      </c>
      <c r="C146" s="40" cm="1">
        <f t="array" ref="C146">IFERROR(ROUND(SQRT(SUMSQ(_xlfn._xlws.FILTER(レース別成績!I$2:I$49,(レース別成績!$A$2:$A$49&lt;=$A38)*(レース別成績!I$2:I$49&lt;&gt;"")))/C3),0),0)</f>
        <v>284</v>
      </c>
      <c r="D146" s="129" cm="1">
        <f t="array" ref="D146">IFERROR(ROUND(SQRT(SUMSQ(_xlfn._xlws.FILTER(レース別成績!J$2:J$49,(レース別成績!$A$2:$A$49&lt;=$A38)*(レース別成績!J$2:J$49&lt;&gt;"")))/D3),0),0)</f>
        <v>0</v>
      </c>
      <c r="E146" s="129" cm="1">
        <f t="array" ref="E146">IFERROR(ROUND(SQRT(SUMSQ(_xlfn._xlws.FILTER(レース別成績!K$2:K$49,(レース別成績!$A$2:$A$49&lt;=$A38)*(レース別成績!K$2:K$49&lt;&gt;"")))/E3),0),0)</f>
        <v>0</v>
      </c>
      <c r="F146" s="46">
        <f>MAX($B146:$E146)</f>
        <v>376</v>
      </c>
      <c r="G146" s="46" t="str">
        <f>INDEX($B$2:$E$2,1,MATCH($F146,$B146:$E146,0))</f>
        <v>ユメ</v>
      </c>
    </row>
    <row r="147" spans="1:7" s="42" customFormat="1" x14ac:dyDescent="0.65">
      <c r="A147" s="45">
        <v>46033</v>
      </c>
      <c r="B147" s="40" cm="1">
        <f t="array" ref="B147">IFERROR(ROUND(SQRT(SUMSQ(_xlfn._xlws.FILTER(レース別成績!H$2:H$49,(レース別成績!$A$2:$A$49&lt;=$A39)*(レース別成績!H$2:H$49&lt;&gt;"")))/B4),0),0)</f>
        <v>555</v>
      </c>
      <c r="C147" s="137" cm="1">
        <f t="array" ref="C147">IFERROR(ROUND(SQRT(SUMSQ(_xlfn._xlws.FILTER(レース別成績!I$2:I$49,(レース別成績!$A$2:$A$49&lt;=$A39)*(レース別成績!I$2:I$49&lt;&gt;"")))/C4),0),0)</f>
        <v>3040</v>
      </c>
      <c r="D147" s="40" cm="1">
        <f t="array" ref="D147">IFERROR(ROUND(SQRT(SUMSQ(_xlfn._xlws.FILTER(レース別成績!J$2:J$49,(レース別成績!$A$2:$A$49&lt;=$A39)*(レース別成績!J$2:J$49&lt;&gt;"")))/D4),0),0)</f>
        <v>680</v>
      </c>
      <c r="E147" s="129"/>
      <c r="F147" s="139">
        <f>MAX($B147:$E147)</f>
        <v>3040</v>
      </c>
      <c r="G147" s="46" t="str">
        <f>INDEX($B$2:$E$2,1,MATCH($F147,$B147:$E147,0))</f>
        <v>マキ</v>
      </c>
    </row>
    <row r="148" spans="1:7" s="42" customFormat="1" x14ac:dyDescent="0.65">
      <c r="A148" s="45">
        <v>46034</v>
      </c>
      <c r="B148" s="40" cm="1">
        <f t="array" ref="B148">IFERROR(ROUND(SQRT(SUMSQ(_xlfn._xlws.FILTER(レース別成績!H$2:H$49,(レース別成績!$A$2:$A$49&lt;=$A40)*(レース別成績!H$2:H$49&lt;&gt;"")))/B5),0),0)</f>
        <v>480</v>
      </c>
      <c r="C148" s="137" cm="1">
        <f t="array" ref="C148">IFERROR(ROUND(SQRT(SUMSQ(_xlfn._xlws.FILTER(レース別成績!I$2:I$49,(レース別成績!$A$2:$A$49&lt;=$A40)*(レース別成績!I$2:I$49&lt;&gt;"")))/C5),0),0)</f>
        <v>2647</v>
      </c>
      <c r="D148" s="40" cm="1">
        <f t="array" ref="D148">IFERROR(ROUND(SQRT(SUMSQ(_xlfn._xlws.FILTER(レース別成績!J$2:J$49,(レース別成績!$A$2:$A$49&lt;=$A40)*(レース別成績!J$2:J$49&lt;&gt;"")))/D5),0),0)</f>
        <v>497</v>
      </c>
      <c r="E148" s="129"/>
      <c r="F148" s="139">
        <f>MAX($B148:$E148)</f>
        <v>2647</v>
      </c>
      <c r="G148" s="46" t="str">
        <f>INDEX($B$2:$E$2,1,MATCH($F148,$B148:$E148,0))</f>
        <v>マキ</v>
      </c>
    </row>
    <row r="149" spans="1:7" s="42" customFormat="1" x14ac:dyDescent="0.65">
      <c r="A149" s="45">
        <v>46040</v>
      </c>
      <c r="B149" s="40" cm="1">
        <f t="array" ref="B149">IFERROR(ROUND(SQRT(SUMSQ(_xlfn._xlws.FILTER(レース別成績!H$2:H$49,(レース別成績!$A$2:$A$49&lt;=$A41)*(レース別成績!H$2:H$49&lt;&gt;"")))/B6),0),0)</f>
        <v>396</v>
      </c>
      <c r="C149" s="137" cm="1">
        <f t="array" ref="C149">IFERROR(ROUND(SQRT(SUMSQ(_xlfn._xlws.FILTER(レース別成績!I$2:I$49,(レース別成績!$A$2:$A$49&lt;=$A41)*(レース別成績!I$2:I$49&lt;&gt;"")))/C6),0),0)</f>
        <v>2606</v>
      </c>
      <c r="D149" s="40" cm="1">
        <f t="array" ref="D149">IFERROR(ROUND(SQRT(SUMSQ(_xlfn._xlws.FILTER(レース別成績!J$2:J$49,(レース別成績!$A$2:$A$49&lt;=$A41)*(レース別成績!J$2:J$49&lt;&gt;"")))/D6),0),0)</f>
        <v>497</v>
      </c>
      <c r="E149" s="129"/>
      <c r="F149" s="139">
        <f>MAX($B149:$E149)</f>
        <v>2606</v>
      </c>
      <c r="G149" s="46" t="str">
        <f>INDEX($B$2:$E$2,1,MATCH($F149,$B149:$E149,0))</f>
        <v>マキ</v>
      </c>
    </row>
    <row r="150" spans="1:7" s="42" customFormat="1" x14ac:dyDescent="0.65">
      <c r="A150" s="45">
        <v>46043</v>
      </c>
      <c r="B150" s="40" cm="1">
        <f t="array" ref="B150">IFERROR(ROUND(SQRT(SUMSQ(_xlfn._xlws.FILTER(レース別成績!H$2:H$49,(レース別成績!$A$2:$A$49&lt;=$A42)*(レース別成績!H$2:H$49&lt;&gt;"")))/B7),0),0)</f>
        <v>396</v>
      </c>
      <c r="C150" s="134" cm="1">
        <f t="array" ref="C150">IFERROR(ROUND(SQRT(SUMSQ(_xlfn._xlws.FILTER(レース別成績!I$2:I$49,(レース別成績!$A$2:$A$49&lt;=$A42)*(レース別成績!I$2:I$49&lt;&gt;"")))/C7),0),0)</f>
        <v>2422</v>
      </c>
      <c r="D150" s="40" cm="1">
        <f t="array" ref="D150">IFERROR(ROUND(SQRT(SUMSQ(_xlfn._xlws.FILTER(レース別成績!J$2:J$49,(レース別成績!$A$2:$A$49&lt;=$A42)*(レース別成績!J$2:J$49&lt;&gt;"")))/D7),0),0)</f>
        <v>497</v>
      </c>
      <c r="E150" s="129"/>
      <c r="F150" s="135">
        <f>MAX($B150:$E150)</f>
        <v>2422</v>
      </c>
      <c r="G150" s="46" t="str">
        <f>INDEX($B$2:$E$2,1,MATCH($F150,$B150:$E150,0))</f>
        <v>マキ</v>
      </c>
    </row>
    <row r="151" spans="1:7" s="42" customFormat="1" x14ac:dyDescent="0.65">
      <c r="A151" s="45">
        <v>46046</v>
      </c>
      <c r="B151" s="40" cm="1">
        <f t="array" ref="B151">IFERROR(ROUND(SQRT(SUMSQ(_xlfn._xlws.FILTER(レース別成績!H$2:H$49,(レース別成績!$A$2:$A$49&lt;=$A43)*(レース別成績!H$2:H$49&lt;&gt;"")))/B8),0),0)</f>
        <v>369</v>
      </c>
      <c r="C151" s="137" cm="1">
        <f t="array" ref="C151">IFERROR(ROUND(SQRT(SUMSQ(_xlfn._xlws.FILTER(レース別成績!I$2:I$49,(レース別成績!$A$2:$A$49&lt;=$A43)*(レース別成績!I$2:I$49&lt;&gt;"")))/C8),0),0)</f>
        <v>3337</v>
      </c>
      <c r="D151" s="40" cm="1">
        <f t="array" ref="D151">IFERROR(ROUND(SQRT(SUMSQ(_xlfn._xlws.FILTER(レース別成績!J$2:J$49,(レース別成績!$A$2:$A$49&lt;=$A43)*(レース別成績!J$2:J$49&lt;&gt;"")))/D8),0),0)</f>
        <v>497</v>
      </c>
      <c r="E151" s="129"/>
      <c r="F151" s="139">
        <f t="shared" ref="F151:F175" si="23">MAX($B151:$E151)</f>
        <v>3337</v>
      </c>
      <c r="G151" s="46" t="str">
        <f t="shared" ref="G151:G175" si="24">INDEX($B$2:$E$2,1,MATCH($F151,$B151:$E151,0))</f>
        <v>マキ</v>
      </c>
    </row>
    <row r="152" spans="1:7" s="42" customFormat="1" x14ac:dyDescent="0.65">
      <c r="A152" s="45">
        <v>46047</v>
      </c>
      <c r="B152" s="40" cm="1">
        <f t="array" ref="B152">IFERROR(ROUND(SQRT(SUMSQ(_xlfn._xlws.FILTER(レース別成績!H$2:H$49,(レース別成績!$A$2:$A$49&lt;=$A44)*(レース別成績!H$2:H$49&lt;&gt;"")))/B9),0),0)</f>
        <v>427</v>
      </c>
      <c r="C152" s="137" cm="1">
        <f t="array" ref="C152">IFERROR(ROUND(SQRT(SUMSQ(_xlfn._xlws.FILTER(レース別成績!I$2:I$49,(レース別成績!$A$2:$A$49&lt;=$A44)*(レース別成績!I$2:I$49&lt;&gt;"")))/C9),0),0)</f>
        <v>2993</v>
      </c>
      <c r="D152" s="40" cm="1">
        <f t="array" ref="D152">IFERROR(ROUND(SQRT(SUMSQ(_xlfn._xlws.FILTER(レース別成績!J$2:J$49,(レース別成績!$A$2:$A$49&lt;=$A44)*(レース別成績!J$2:J$49&lt;&gt;"")))/D9),0),0)</f>
        <v>497</v>
      </c>
      <c r="E152" s="129"/>
      <c r="F152" s="139">
        <f t="shared" si="23"/>
        <v>2993</v>
      </c>
      <c r="G152" s="46" t="str">
        <f t="shared" si="24"/>
        <v>マキ</v>
      </c>
    </row>
    <row r="153" spans="1:7" s="42" customFormat="1" x14ac:dyDescent="0.65">
      <c r="A153" s="45">
        <v>46054</v>
      </c>
      <c r="B153" s="40" cm="1">
        <f t="array" ref="B153">IFERROR(ROUND(SQRT(SUMSQ(_xlfn._xlws.FILTER(レース別成績!H$2:H$49,(レース別成績!$A$2:$A$49&lt;=$A45)*(レース別成績!H$2:H$49&lt;&gt;"")))/B10),0),0)</f>
        <v>386</v>
      </c>
      <c r="C153" s="137" cm="1">
        <f t="array" ref="C153">IFERROR(ROUND(SQRT(SUMSQ(_xlfn._xlws.FILTER(レース別成績!I$2:I$49,(レース別成績!$A$2:$A$49&lt;=$A45)*(レース別成績!I$2:I$49&lt;&gt;"")))/C10),0),0)</f>
        <v>2745</v>
      </c>
      <c r="D153" s="40" cm="1">
        <f t="array" ref="D153">IFERROR(ROUND(SQRT(SUMSQ(_xlfn._xlws.FILTER(レース別成績!J$2:J$49,(レース別成績!$A$2:$A$49&lt;=$A45)*(レース別成績!J$2:J$49&lt;&gt;"")))/D10),0),0)</f>
        <v>497</v>
      </c>
      <c r="E153" s="129"/>
      <c r="F153" s="139">
        <f t="shared" si="23"/>
        <v>2745</v>
      </c>
      <c r="G153" s="46" t="str">
        <f t="shared" si="24"/>
        <v>マキ</v>
      </c>
    </row>
    <row r="154" spans="1:7" s="42" customFormat="1" x14ac:dyDescent="0.65">
      <c r="A154" s="45">
        <v>46063</v>
      </c>
      <c r="B154" s="40" cm="1">
        <f t="array" ref="B154">IFERROR(ROUND(SQRT(SUMSQ(_xlfn._xlws.FILTER(レース別成績!H$2:H$49,(レース別成績!$A$2:$A$49&lt;=$A46)*(レース別成績!H$2:H$49&lt;&gt;"")))/B11),0),0)</f>
        <v>398</v>
      </c>
      <c r="C154" s="137" cm="1">
        <f t="array" ref="C154">IFERROR(ROUND(SQRT(SUMSQ(_xlfn._xlws.FILTER(レース別成績!I$2:I$49,(レース別成績!$A$2:$A$49&lt;=$A46)*(レース別成績!I$2:I$49&lt;&gt;"")))/C11),0),0)</f>
        <v>2563</v>
      </c>
      <c r="D154" s="40" cm="1">
        <f t="array" ref="D154">IFERROR(ROUND(SQRT(SUMSQ(_xlfn._xlws.FILTER(レース別成績!J$2:J$49,(レース別成績!$A$2:$A$49&lt;=$A46)*(レース別成績!J$2:J$49&lt;&gt;"")))/D11),0),0)</f>
        <v>497</v>
      </c>
      <c r="E154" s="129"/>
      <c r="F154" s="139">
        <f t="shared" si="23"/>
        <v>2563</v>
      </c>
      <c r="G154" s="46" t="str">
        <f t="shared" si="24"/>
        <v>マキ</v>
      </c>
    </row>
    <row r="155" spans="1:7" s="42" customFormat="1" x14ac:dyDescent="0.65">
      <c r="A155" s="45">
        <v>46064</v>
      </c>
      <c r="B155" s="40" cm="1">
        <f t="array" ref="B155">IFERROR(ROUND(SQRT(SUMSQ(_xlfn._xlws.FILTER(レース別成績!H$2:H$49,(レース別成績!$A$2:$A$49&lt;=$A47)*(レース別成績!H$2:H$49&lt;&gt;"")))/B12),0),0)</f>
        <v>383</v>
      </c>
      <c r="C155" s="134" cm="1">
        <f t="array" ref="C155">IFERROR(ROUND(SQRT(SUMSQ(_xlfn._xlws.FILTER(レース別成績!I$2:I$49,(レース別成績!$A$2:$A$49&lt;=$A47)*(レース別成績!I$2:I$49&lt;&gt;"")))/C12),0),0)</f>
        <v>2476</v>
      </c>
      <c r="D155" s="40" cm="1">
        <f t="array" ref="D155">IFERROR(ROUND(SQRT(SUMSQ(_xlfn._xlws.FILTER(レース別成績!J$2:J$49,(レース別成績!$A$2:$A$49&lt;=$A47)*(レース別成績!J$2:J$49&lt;&gt;"")))/D12),0),0)</f>
        <v>497</v>
      </c>
      <c r="E155" s="129"/>
      <c r="F155" s="135">
        <f t="shared" si="23"/>
        <v>2476</v>
      </c>
      <c r="G155" s="46" t="str">
        <f t="shared" si="24"/>
        <v>マキ</v>
      </c>
    </row>
    <row r="156" spans="1:7" s="42" customFormat="1" x14ac:dyDescent="0.65">
      <c r="A156" s="45">
        <v>46065</v>
      </c>
      <c r="B156" s="40" cm="1">
        <f t="array" ref="B156">IFERROR(ROUND(SQRT(SUMSQ(_xlfn._xlws.FILTER(レース別成績!H$2:H$49,(レース別成績!$A$2:$A$49&lt;=$A48)*(レース別成績!H$2:H$49&lt;&gt;"")))/B13),0),0)</f>
        <v>824</v>
      </c>
      <c r="C156" s="137" cm="1">
        <f t="array" ref="C156">IFERROR(ROUND(SQRT(SUMSQ(_xlfn._xlws.FILTER(レース別成績!I$2:I$49,(レース別成績!$A$2:$A$49&lt;=$A48)*(レース別成績!I$2:I$49&lt;&gt;"")))/C13),0),0)</f>
        <v>4470</v>
      </c>
      <c r="D156" s="40" cm="1">
        <f t="array" ref="D156">IFERROR(ROUND(SQRT(SUMSQ(_xlfn._xlws.FILTER(レース別成績!J$2:J$49,(レース別成績!$A$2:$A$49&lt;=$A48)*(レース別成績!J$2:J$49&lt;&gt;"")))/D13),0),0)</f>
        <v>497</v>
      </c>
      <c r="E156" s="129"/>
      <c r="F156" s="139">
        <f t="shared" si="23"/>
        <v>4470</v>
      </c>
      <c r="G156" s="46" t="str">
        <f t="shared" si="24"/>
        <v>マキ</v>
      </c>
    </row>
    <row r="157" spans="1:7" s="42" customFormat="1" x14ac:dyDescent="0.65">
      <c r="A157" s="45">
        <v>46067</v>
      </c>
      <c r="B157" s="40" cm="1">
        <f t="array" ref="B157">IFERROR(ROUND(SQRT(SUMSQ(_xlfn._xlws.FILTER(レース別成績!H$2:H$49,(レース別成績!$A$2:$A$49&lt;=$A49)*(レース別成績!H$2:H$49&lt;&gt;"")))/B14),0),0)</f>
        <v>798</v>
      </c>
      <c r="C157" s="137" cm="1">
        <f t="array" ref="C157">IFERROR(ROUND(SQRT(SUMSQ(_xlfn._xlws.FILTER(レース別成績!I$2:I$49,(レース別成績!$A$2:$A$49&lt;=$A49)*(レース別成績!I$2:I$49&lt;&gt;"")))/C14),0),0)</f>
        <v>4226</v>
      </c>
      <c r="D157" s="40" cm="1">
        <f t="array" ref="D157">IFERROR(ROUND(SQRT(SUMSQ(_xlfn._xlws.FILTER(レース別成績!J$2:J$49,(レース別成績!$A$2:$A$49&lt;=$A49)*(レース別成績!J$2:J$49&lt;&gt;"")))/D14),0),0)</f>
        <v>497</v>
      </c>
      <c r="E157" s="129"/>
      <c r="F157" s="139">
        <f t="shared" si="23"/>
        <v>4226</v>
      </c>
      <c r="G157" s="46" t="str">
        <f t="shared" si="24"/>
        <v>マキ</v>
      </c>
    </row>
    <row r="158" spans="1:7" s="42" customFormat="1" x14ac:dyDescent="0.65">
      <c r="A158" s="45">
        <v>46068</v>
      </c>
      <c r="B158" s="40" cm="1">
        <f t="array" ref="B158">IFERROR(ROUND(SQRT(SUMSQ(_xlfn._xlws.FILTER(レース別成績!H$2:H$49,(レース別成績!$A$2:$A$49&lt;=$A50)*(レース別成績!H$2:H$49&lt;&gt;"")))/B15),0),0)</f>
        <v>787</v>
      </c>
      <c r="C158" s="137" cm="1">
        <f t="array" ref="C158">IFERROR(ROUND(SQRT(SUMSQ(_xlfn._xlws.FILTER(レース別成績!I$2:I$49,(レース別成績!$A$2:$A$49&lt;=$A50)*(レース別成績!I$2:I$49&lt;&gt;"")))/C15),0),0)</f>
        <v>3972</v>
      </c>
      <c r="D158" s="40" cm="1">
        <f t="array" ref="D158">IFERROR(ROUND(SQRT(SUMSQ(_xlfn._xlws.FILTER(レース別成績!J$2:J$49,(レース別成績!$A$2:$A$49&lt;=$A50)*(レース別成績!J$2:J$49&lt;&gt;"")))/D15),0),0)</f>
        <v>497</v>
      </c>
      <c r="E158" s="129"/>
      <c r="F158" s="139">
        <f t="shared" si="23"/>
        <v>3972</v>
      </c>
      <c r="G158" s="46" t="str">
        <f t="shared" si="24"/>
        <v>マキ</v>
      </c>
    </row>
    <row r="159" spans="1:7" s="42" customFormat="1" x14ac:dyDescent="0.65">
      <c r="A159" s="45">
        <v>46071</v>
      </c>
      <c r="B159" s="40" cm="1">
        <f t="array" ref="B159">IFERROR(ROUND(SQRT(SUMSQ(_xlfn._xlws.FILTER(レース別成績!H$2:H$49,(レース別成績!$A$2:$A$49&lt;=$A51)*(レース別成績!H$2:H$49&lt;&gt;"")))/B16),0),0)</f>
        <v>770</v>
      </c>
      <c r="C159" s="137" cm="1">
        <f t="array" ref="C159">IFERROR(ROUND(SQRT(SUMSQ(_xlfn._xlws.FILTER(レース別成績!I$2:I$49,(レース別成績!$A$2:$A$49&lt;=$A51)*(レース別成績!I$2:I$49&lt;&gt;"")))/C16),0),0)</f>
        <v>3889</v>
      </c>
      <c r="D159" s="40" cm="1">
        <f t="array" ref="D159">IFERROR(ROUND(SQRT(SUMSQ(_xlfn._xlws.FILTER(レース別成績!J$2:J$49,(レース別成績!$A$2:$A$49&lt;=$A51)*(レース別成績!J$2:J$49&lt;&gt;"")))/D16),0),0)</f>
        <v>497</v>
      </c>
      <c r="E159" s="129"/>
      <c r="F159" s="139">
        <f t="shared" si="23"/>
        <v>3889</v>
      </c>
      <c r="G159" s="46" t="str">
        <f t="shared" si="24"/>
        <v>マキ</v>
      </c>
    </row>
    <row r="160" spans="1:7" s="42" customFormat="1" x14ac:dyDescent="0.65">
      <c r="A160" s="45">
        <v>46074</v>
      </c>
      <c r="B160" s="40" cm="1">
        <f t="array" ref="B160">IFERROR(ROUND(SQRT(SUMSQ(_xlfn._xlws.FILTER(レース別成績!H$2:H$49,(レース別成績!$A$2:$A$49&lt;=$A52)*(レース別成績!H$2:H$49&lt;&gt;"")))/B17),0),0)</f>
        <v>915</v>
      </c>
      <c r="C160" s="137" cm="1">
        <f t="array" ref="C160">IFERROR(ROUND(SQRT(SUMSQ(_xlfn._xlws.FILTER(レース別成績!I$2:I$49,(レース別成績!$A$2:$A$49&lt;=$A52)*(レース別成績!I$2:I$49&lt;&gt;"")))/C17),0),0)</f>
        <v>3723</v>
      </c>
      <c r="D160" s="40" cm="1">
        <f t="array" ref="D160">IFERROR(ROUND(SQRT(SUMSQ(_xlfn._xlws.FILTER(レース別成績!J$2:J$49,(レース別成績!$A$2:$A$49&lt;=$A52)*(レース別成績!J$2:J$49&lt;&gt;"")))/D17),0),0)</f>
        <v>497</v>
      </c>
      <c r="E160" s="129"/>
      <c r="F160" s="139">
        <f t="shared" si="23"/>
        <v>3723</v>
      </c>
      <c r="G160" s="46" t="str">
        <f t="shared" si="24"/>
        <v>マキ</v>
      </c>
    </row>
    <row r="161" spans="1:7" s="42" customFormat="1" x14ac:dyDescent="0.65">
      <c r="A161" s="45">
        <v>46075</v>
      </c>
      <c r="B161" s="40" cm="1">
        <f t="array" ref="B161">IFERROR(ROUND(SQRT(SUMSQ(_xlfn._xlws.FILTER(レース別成績!H$2:H$49,(レース別成績!$A$2:$A$49&lt;=$A53)*(レース別成績!H$2:H$49&lt;&gt;"")))/B18),0),0)</f>
        <v>913</v>
      </c>
      <c r="C161" s="137" cm="1">
        <f t="array" ref="C161">IFERROR(ROUND(SQRT(SUMSQ(_xlfn._xlws.FILTER(レース別成績!I$2:I$49,(レース別成績!$A$2:$A$49&lt;=$A53)*(レース別成績!I$2:I$49&lt;&gt;"")))/C18),0),0)</f>
        <v>3699</v>
      </c>
      <c r="D161" s="40" cm="1">
        <f t="array" ref="D161">IFERROR(ROUND(SQRT(SUMSQ(_xlfn._xlws.FILTER(レース別成績!J$2:J$49,(レース別成績!$A$2:$A$49&lt;=$A53)*(レース別成績!J$2:J$49&lt;&gt;"")))/D18),0),0)</f>
        <v>406</v>
      </c>
      <c r="E161" s="129"/>
      <c r="F161" s="139">
        <f t="shared" si="23"/>
        <v>3699</v>
      </c>
      <c r="G161" s="46" t="str">
        <f t="shared" si="24"/>
        <v>マキ</v>
      </c>
    </row>
    <row r="162" spans="1:7" s="42" customFormat="1" x14ac:dyDescent="0.65">
      <c r="A162" s="45">
        <v>46076</v>
      </c>
      <c r="B162" s="40" cm="1">
        <f t="array" ref="B162">IFERROR(ROUND(SQRT(SUMSQ(_xlfn._xlws.FILTER(レース別成績!H$2:H$49,(レース別成績!$A$2:$A$49&lt;=$A54)*(レース別成績!H$2:H$49&lt;&gt;"")))/B19),0),0)</f>
        <v>896</v>
      </c>
      <c r="C162" s="137" cm="1">
        <f t="array" ref="C162">IFERROR(ROUND(SQRT(SUMSQ(_xlfn._xlws.FILTER(レース別成績!I$2:I$49,(レース別成績!$A$2:$A$49&lt;=$A54)*(レース別成績!I$2:I$49&lt;&gt;"")))/C19),0),0)</f>
        <v>3630</v>
      </c>
      <c r="D162" s="40" cm="1">
        <f t="array" ref="D162">IFERROR(ROUND(SQRT(SUMSQ(_xlfn._xlws.FILTER(レース別成績!J$2:J$49,(レース別成績!$A$2:$A$49&lt;=$A54)*(レース別成績!J$2:J$49&lt;&gt;"")))/D19),0),0)</f>
        <v>406</v>
      </c>
      <c r="E162" s="129"/>
      <c r="F162" s="139">
        <f t="shared" si="23"/>
        <v>3630</v>
      </c>
      <c r="G162" s="46" t="str">
        <f t="shared" si="24"/>
        <v>マキ</v>
      </c>
    </row>
    <row r="163" spans="1:7" s="42" customFormat="1" x14ac:dyDescent="0.65">
      <c r="A163" s="45">
        <v>46081</v>
      </c>
      <c r="B163" s="40" cm="1">
        <f t="array" ref="B163">IFERROR(ROUND(SQRT(SUMSQ(_xlfn._xlws.FILTER(レース別成績!H$2:H$49,(レース別成績!$A$2:$A$49&lt;=$A55)*(レース別成績!H$2:H$49&lt;&gt;"")))/B20),0),0)</f>
        <v>879</v>
      </c>
      <c r="C163" s="137" cm="1">
        <f t="array" ref="C163">IFERROR(ROUND(SQRT(SUMSQ(_xlfn._xlws.FILTER(レース別成績!I$2:I$49,(レース別成績!$A$2:$A$49&lt;=$A55)*(レース別成績!I$2:I$49&lt;&gt;"")))/C20),0),0)</f>
        <v>3572</v>
      </c>
      <c r="D163" s="40" cm="1">
        <f t="array" ref="D163">IFERROR(ROUND(SQRT(SUMSQ(_xlfn._xlws.FILTER(レース別成績!J$2:J$49,(レース別成績!$A$2:$A$49&lt;=$A55)*(レース別成績!J$2:J$49&lt;&gt;"")))/D20),0),0)</f>
        <v>406</v>
      </c>
      <c r="E163" s="129"/>
      <c r="F163" s="139">
        <f t="shared" si="23"/>
        <v>3572</v>
      </c>
      <c r="G163" s="46" t="str">
        <f t="shared" si="24"/>
        <v>マキ</v>
      </c>
    </row>
    <row r="164" spans="1:7" s="42" customFormat="1" x14ac:dyDescent="0.65">
      <c r="A164" s="45">
        <v>46082</v>
      </c>
      <c r="B164" s="40" cm="1">
        <f t="array" ref="B164">IFERROR(ROUND(SQRT(SUMSQ(_xlfn._xlws.FILTER(レース別成績!H$2:H$49,(レース別成績!$A$2:$A$49&lt;=$A56)*(レース別成績!H$2:H$49&lt;&gt;"")))/B21),0),0)</f>
        <v>880</v>
      </c>
      <c r="C164" s="137" cm="1">
        <f t="array" ref="C164">IFERROR(ROUND(SQRT(SUMSQ(_xlfn._xlws.FILTER(レース別成績!I$2:I$49,(レース別成績!$A$2:$A$49&lt;=$A56)*(レース別成績!I$2:I$49&lt;&gt;"")))/C21),0),0)</f>
        <v>3458</v>
      </c>
      <c r="D164" s="40" cm="1">
        <f t="array" ref="D164">IFERROR(ROUND(SQRT(SUMSQ(_xlfn._xlws.FILTER(レース別成績!J$2:J$49,(レース別成績!$A$2:$A$49&lt;=$A56)*(レース別成績!J$2:J$49&lt;&gt;"")))/D21),0),0)</f>
        <v>406</v>
      </c>
      <c r="E164" s="129"/>
      <c r="F164" s="139">
        <f t="shared" si="23"/>
        <v>3458</v>
      </c>
      <c r="G164" s="46" t="str">
        <f t="shared" si="24"/>
        <v>マキ</v>
      </c>
    </row>
    <row r="165" spans="1:7" s="42" customFormat="1" x14ac:dyDescent="0.65">
      <c r="A165" s="45">
        <v>46088</v>
      </c>
      <c r="B165" s="40" cm="1">
        <f t="array" ref="B165">IFERROR(ROUND(SQRT(SUMSQ(_xlfn._xlws.FILTER(レース別成績!H$2:H$49,(レース別成績!$A$2:$A$49&lt;=$A57)*(レース別成績!H$2:H$49&lt;&gt;"")))/B22),0),0)</f>
        <v>850</v>
      </c>
      <c r="C165" s="137" cm="1">
        <f t="array" ref="C165">IFERROR(ROUND(SQRT(SUMSQ(_xlfn._xlws.FILTER(レース別成績!I$2:I$49,(レース別成績!$A$2:$A$49&lt;=$A57)*(レース別成績!I$2:I$49&lt;&gt;"")))/C22),0),0)</f>
        <v>3367</v>
      </c>
      <c r="D165" s="40" cm="1">
        <f t="array" ref="D165">IFERROR(ROUND(SQRT(SUMSQ(_xlfn._xlws.FILTER(レース別成績!J$2:J$49,(レース別成績!$A$2:$A$49&lt;=$A57)*(レース別成績!J$2:J$49&lt;&gt;"")))/D22),0),0)</f>
        <v>406</v>
      </c>
      <c r="E165" s="129"/>
      <c r="F165" s="139">
        <f t="shared" si="23"/>
        <v>3367</v>
      </c>
      <c r="G165" s="46" t="str">
        <f t="shared" si="24"/>
        <v>マキ</v>
      </c>
    </row>
    <row r="166" spans="1:7" s="42" customFormat="1" x14ac:dyDescent="0.65">
      <c r="A166" s="45">
        <v>46089</v>
      </c>
      <c r="B166" s="40" cm="1">
        <f t="array" ref="B166">IFERROR(ROUND(SQRT(SUMSQ(_xlfn._xlws.FILTER(レース別成績!H$2:H$49,(レース別成績!$A$2:$A$49&lt;=$A58)*(レース別成績!H$2:H$49&lt;&gt;"")))/B23),0),0)</f>
        <v>850</v>
      </c>
      <c r="C166" s="137" cm="1">
        <f t="array" ref="C166">IFERROR(ROUND(SQRT(SUMSQ(_xlfn._xlws.FILTER(レース別成績!I$2:I$49,(レース別成績!$A$2:$A$49&lt;=$A58)*(レース別成績!I$2:I$49&lt;&gt;"")))/C23),0),0)</f>
        <v>3319</v>
      </c>
      <c r="D166" s="40" cm="1">
        <f t="array" ref="D166">IFERROR(ROUND(SQRT(SUMSQ(_xlfn._xlws.FILTER(レース別成績!J$2:J$49,(レース別成績!$A$2:$A$49&lt;=$A58)*(レース別成績!J$2:J$49&lt;&gt;"")))/D23),0),0)</f>
        <v>406</v>
      </c>
      <c r="E166" s="129"/>
      <c r="F166" s="139">
        <f t="shared" si="23"/>
        <v>3319</v>
      </c>
      <c r="G166" s="46" t="str">
        <f t="shared" si="24"/>
        <v>マキ</v>
      </c>
    </row>
    <row r="167" spans="1:7" s="42" customFormat="1" x14ac:dyDescent="0.65">
      <c r="A167" s="45">
        <v>46092</v>
      </c>
      <c r="B167" s="40" cm="1">
        <f t="array" ref="B167">IFERROR(ROUND(SQRT(SUMSQ(_xlfn._xlws.FILTER(レース別成績!H$2:H$49,(レース別成績!$A$2:$A$49&lt;=$A59)*(レース別成績!H$2:H$49&lt;&gt;"")))/B24),0),0)</f>
        <v>837</v>
      </c>
      <c r="C167" s="137" cm="1">
        <f t="array" ref="C167">IFERROR(ROUND(SQRT(SUMSQ(_xlfn._xlws.FILTER(レース別成績!I$2:I$49,(レース別成績!$A$2:$A$49&lt;=$A59)*(レース別成績!I$2:I$49&lt;&gt;"")))/C24),0),0)</f>
        <v>3382</v>
      </c>
      <c r="D167" s="40" cm="1">
        <f t="array" ref="D167">IFERROR(ROUND(SQRT(SUMSQ(_xlfn._xlws.FILTER(レース別成績!J$2:J$49,(レース別成績!$A$2:$A$49&lt;=$A59)*(レース別成績!J$2:J$49&lt;&gt;"")))/D24),0),0)</f>
        <v>406</v>
      </c>
      <c r="E167" s="129"/>
      <c r="F167" s="139">
        <f t="shared" si="23"/>
        <v>3382</v>
      </c>
      <c r="G167" s="46" t="str">
        <f t="shared" si="24"/>
        <v>マキ</v>
      </c>
    </row>
    <row r="168" spans="1:7" s="42" customFormat="1" x14ac:dyDescent="0.65">
      <c r="A168" s="45">
        <v>46095</v>
      </c>
      <c r="B168" s="40" cm="1">
        <f t="array" ref="B168">IFERROR(ROUND(SQRT(SUMSQ(_xlfn._xlws.FILTER(レース別成績!H$2:H$49,(レース別成績!$A$2:$A$49&lt;=$A60)*(レース別成績!H$2:H$49&lt;&gt;"")))/B25),0),0)</f>
        <v>831</v>
      </c>
      <c r="C168" s="137" cm="1">
        <f t="array" ref="C168">IFERROR(ROUND(SQRT(SUMSQ(_xlfn._xlws.FILTER(レース別成績!I$2:I$49,(レース別成績!$A$2:$A$49&lt;=$A60)*(レース別成績!I$2:I$49&lt;&gt;"")))/C25),0),0)</f>
        <v>3337</v>
      </c>
      <c r="D168" s="40" cm="1">
        <f t="array" ref="D168">IFERROR(ROUND(SQRT(SUMSQ(_xlfn._xlws.FILTER(レース別成績!J$2:J$49,(レース別成績!$A$2:$A$49&lt;=$A60)*(レース別成績!J$2:J$49&lt;&gt;"")))/D25),0),0)</f>
        <v>406</v>
      </c>
      <c r="E168" s="129"/>
      <c r="F168" s="139">
        <f t="shared" si="23"/>
        <v>3337</v>
      </c>
      <c r="G168" s="46" t="str">
        <f t="shared" si="24"/>
        <v>マキ</v>
      </c>
    </row>
    <row r="169" spans="1:7" s="42" customFormat="1" x14ac:dyDescent="0.65">
      <c r="A169" s="45">
        <v>46096</v>
      </c>
      <c r="B169" s="134" cm="1">
        <f t="array" ref="B169">IFERROR(ROUND(SQRT(SUMSQ(_xlfn._xlws.FILTER(レース別成績!H$2:H$49,(レース別成績!$A$2:$A$49&lt;=$A61)*(レース別成績!H$2:H$49&lt;&gt;"")))/B26),0),0)</f>
        <v>1166</v>
      </c>
      <c r="C169" s="137" cm="1">
        <f t="array" ref="C169">IFERROR(ROUND(SQRT(SUMSQ(_xlfn._xlws.FILTER(レース別成績!I$2:I$49,(レース別成績!$A$2:$A$49&lt;=$A61)*(レース別成績!I$2:I$49&lt;&gt;"")))/C26),0),0)</f>
        <v>3344</v>
      </c>
      <c r="D169" s="40" cm="1">
        <f t="array" ref="D169">IFERROR(ROUND(SQRT(SUMSQ(_xlfn._xlws.FILTER(レース別成績!J$2:J$49,(レース別成績!$A$2:$A$49&lt;=$A61)*(レース別成績!J$2:J$49&lt;&gt;"")))/D26),0),0)</f>
        <v>406</v>
      </c>
      <c r="E169" s="129"/>
      <c r="F169" s="139">
        <f t="shared" si="23"/>
        <v>3344</v>
      </c>
      <c r="G169" s="46" t="str">
        <f t="shared" si="24"/>
        <v>マキ</v>
      </c>
    </row>
    <row r="170" spans="1:7" s="42" customFormat="1" x14ac:dyDescent="0.65">
      <c r="A170" s="45">
        <v>46102</v>
      </c>
      <c r="B170" s="134" cm="1">
        <f t="array" ref="B170">IFERROR(ROUND(SQRT(SUMSQ(_xlfn._xlws.FILTER(レース別成績!H$2:H$49,(レース別成績!$A$2:$A$49&lt;=$A62)*(レース別成績!H$2:H$49&lt;&gt;"")))/B27),0),0)</f>
        <v>1146</v>
      </c>
      <c r="C170" s="137" cm="1">
        <f t="array" ref="C170">IFERROR(ROUND(SQRT(SUMSQ(_xlfn._xlws.FILTER(レース別成績!I$2:I$49,(レース別成績!$A$2:$A$49&lt;=$A62)*(レース別成績!I$2:I$49&lt;&gt;"")))/C27),0),0)</f>
        <v>3341</v>
      </c>
      <c r="D170" s="40" cm="1">
        <f t="array" ref="D170">IFERROR(ROUND(SQRT(SUMSQ(_xlfn._xlws.FILTER(レース別成績!J$2:J$49,(レース別成績!$A$2:$A$49&lt;=$A62)*(レース別成績!J$2:J$49&lt;&gt;"")))/D27),0),0)</f>
        <v>406</v>
      </c>
      <c r="E170" s="129"/>
      <c r="F170" s="139">
        <f t="shared" si="23"/>
        <v>3341</v>
      </c>
      <c r="G170" s="46" t="str">
        <f t="shared" si="24"/>
        <v>マキ</v>
      </c>
    </row>
    <row r="171" spans="1:7" s="42" customFormat="1" x14ac:dyDescent="0.65">
      <c r="A171" s="45">
        <v>46103</v>
      </c>
      <c r="B171" s="134" cm="1">
        <f t="array" ref="B171">IFERROR(ROUND(SQRT(SUMSQ(_xlfn._xlws.FILTER(レース別成績!H$2:H$49,(レース別成績!$A$2:$A$49&lt;=$A63)*(レース別成績!H$2:H$49&lt;&gt;"")))/B28),0),0)</f>
        <v>1116</v>
      </c>
      <c r="C171" s="137" cm="1">
        <f t="array" ref="C171">IFERROR(ROUND(SQRT(SUMSQ(_xlfn._xlws.FILTER(レース別成績!I$2:I$49,(レース別成績!$A$2:$A$49&lt;=$A63)*(レース別成績!I$2:I$49&lt;&gt;"")))/C28),0),0)</f>
        <v>3267</v>
      </c>
      <c r="D171" s="40" cm="1">
        <f t="array" ref="D171">IFERROR(ROUND(SQRT(SUMSQ(_xlfn._xlws.FILTER(レース別成績!J$2:J$49,(レース別成績!$A$2:$A$49&lt;=$A63)*(レース別成績!J$2:J$49&lt;&gt;"")))/D28),0),0)</f>
        <v>406</v>
      </c>
      <c r="E171" s="129"/>
      <c r="F171" s="139">
        <f t="shared" si="23"/>
        <v>3267</v>
      </c>
      <c r="G171" s="46" t="str">
        <f t="shared" si="24"/>
        <v>マキ</v>
      </c>
    </row>
    <row r="172" spans="1:7" s="42" customFormat="1" x14ac:dyDescent="0.65">
      <c r="A172" s="45">
        <v>46105</v>
      </c>
      <c r="B172" s="134" cm="1">
        <f t="array" ref="B172">IFERROR(ROUND(SQRT(SUMSQ(_xlfn._xlws.FILTER(レース別成績!H$2:H$49,(レース別成績!$A$2:$A$49&lt;=$A64)*(レース別成績!H$2:H$49&lt;&gt;"")))/B29),0),0)</f>
        <v>1113</v>
      </c>
      <c r="C172" s="137" cm="1">
        <f t="array" ref="C172">IFERROR(ROUND(SQRT(SUMSQ(_xlfn._xlws.FILTER(レース別成績!I$2:I$49,(レース別成績!$A$2:$A$49&lt;=$A64)*(レース別成績!I$2:I$49&lt;&gt;"")))/C29),0),0)</f>
        <v>3231</v>
      </c>
      <c r="D172" s="40" cm="1">
        <f t="array" ref="D172">IFERROR(ROUND(SQRT(SUMSQ(_xlfn._xlws.FILTER(レース別成績!J$2:J$49,(レース別成績!$A$2:$A$49&lt;=$A64)*(レース別成績!J$2:J$49&lt;&gt;"")))/D29),0),0)</f>
        <v>406</v>
      </c>
      <c r="E172" s="129"/>
      <c r="F172" s="139">
        <f t="shared" si="23"/>
        <v>3231</v>
      </c>
      <c r="G172" s="46" t="str">
        <f t="shared" si="24"/>
        <v>マキ</v>
      </c>
    </row>
    <row r="173" spans="1:7" s="42" customFormat="1" x14ac:dyDescent="0.65">
      <c r="A173" s="45">
        <v>46106</v>
      </c>
      <c r="B173" s="134" cm="1">
        <f t="array" ref="B173">IFERROR(ROUND(SQRT(SUMSQ(_xlfn._xlws.FILTER(レース別成績!H$2:H$49,(レース別成績!$A$2:$A$49&lt;=$A65)*(レース別成績!H$2:H$49&lt;&gt;"")))/B30),0),0)</f>
        <v>1100</v>
      </c>
      <c r="C173" s="137" cm="1">
        <f t="array" ref="C173">IFERROR(ROUND(SQRT(SUMSQ(_xlfn._xlws.FILTER(レース別成績!I$2:I$49,(レース別成績!$A$2:$A$49&lt;=$A65)*(レース別成績!I$2:I$49&lt;&gt;"")))/C30),0),0)</f>
        <v>3199</v>
      </c>
      <c r="D173" s="40" cm="1">
        <f t="array" ref="D173">IFERROR(ROUND(SQRT(SUMSQ(_xlfn._xlws.FILTER(レース別成績!J$2:J$49,(レース別成績!$A$2:$A$49&lt;=$A65)*(レース別成績!J$2:J$49&lt;&gt;"")))/D30),0),0)</f>
        <v>406</v>
      </c>
      <c r="E173" s="129"/>
      <c r="F173" s="139">
        <f t="shared" si="23"/>
        <v>3199</v>
      </c>
      <c r="G173" s="46" t="str">
        <f t="shared" si="24"/>
        <v>マキ</v>
      </c>
    </row>
    <row r="174" spans="1:7" s="42" customFormat="1" x14ac:dyDescent="0.65">
      <c r="A174" s="45">
        <v>46109</v>
      </c>
      <c r="B174" s="134" cm="1">
        <f t="array" ref="B174">IFERROR(ROUND(SQRT(SUMSQ(_xlfn._xlws.FILTER(レース別成績!H$2:H$49,(レース別成績!$A$2:$A$49&lt;=$A66)*(レース別成績!H$2:H$49&lt;&gt;"")))/B31),0),0)</f>
        <v>1187</v>
      </c>
      <c r="C174" s="137" cm="1">
        <f t="array" ref="C174">IFERROR(ROUND(SQRT(SUMSQ(_xlfn._xlws.FILTER(レース別成績!I$2:I$49,(レース別成績!$A$2:$A$49&lt;=$A66)*(レース別成績!I$2:I$49&lt;&gt;"")))/C31),0),0)</f>
        <v>3164</v>
      </c>
      <c r="D174" s="40" cm="1">
        <f t="array" ref="D174">IFERROR(ROUND(SQRT(SUMSQ(_xlfn._xlws.FILTER(レース別成績!J$2:J$49,(レース別成績!$A$2:$A$49&lt;=$A66)*(レース別成績!J$2:J$49&lt;&gt;"")))/D31),0),0)</f>
        <v>406</v>
      </c>
      <c r="E174" s="129"/>
      <c r="F174" s="139">
        <f t="shared" si="23"/>
        <v>3164</v>
      </c>
      <c r="G174" s="46" t="str">
        <f t="shared" si="24"/>
        <v>マキ</v>
      </c>
    </row>
    <row r="175" spans="1:7" s="42" customFormat="1" x14ac:dyDescent="0.65">
      <c r="A175" s="45">
        <v>46110</v>
      </c>
      <c r="B175" s="134" cm="1">
        <f t="array" ref="B175">IFERROR(ROUND(SQRT(SUMSQ(_xlfn._xlws.FILTER(レース別成績!H$2:H$49,(レース別成績!$A$2:$A$49&lt;=$A67)*(レース別成績!H$2:H$49&lt;&gt;"")))/B32),0),0)</f>
        <v>1186</v>
      </c>
      <c r="C175" s="137" cm="1">
        <f t="array" ref="C175">IFERROR(ROUND(SQRT(SUMSQ(_xlfn._xlws.FILTER(レース別成績!I$2:I$49,(レース別成績!$A$2:$A$49&lt;=$A67)*(レース別成績!I$2:I$49&lt;&gt;"")))/C32),0),0)</f>
        <v>3099</v>
      </c>
      <c r="D175" s="40" cm="1">
        <f t="array" ref="D175">IFERROR(ROUND(SQRT(SUMSQ(_xlfn._xlws.FILTER(レース別成績!J$2:J$49,(レース別成績!$A$2:$A$49&lt;=$A67)*(レース別成績!J$2:J$49&lt;&gt;"")))/D32),0),0)</f>
        <v>406</v>
      </c>
      <c r="E175" s="129"/>
      <c r="F175" s="139">
        <f t="shared" si="23"/>
        <v>3099</v>
      </c>
      <c r="G175" s="46" t="str">
        <f t="shared" si="24"/>
        <v>マキ</v>
      </c>
    </row>
    <row r="176" spans="1:7" s="42" customFormat="1" ht="17.25" thickBot="1" x14ac:dyDescent="0.7">
      <c r="A176" s="45"/>
      <c r="B176" s="134"/>
      <c r="C176" s="137"/>
      <c r="D176" s="40"/>
      <c r="E176" s="129"/>
      <c r="F176" s="139"/>
      <c r="G176" s="46"/>
    </row>
    <row r="177" spans="1:9" s="42" customFormat="1" ht="17.25" thickBot="1" x14ac:dyDescent="0.7">
      <c r="A177" s="43" t="s">
        <v>0</v>
      </c>
      <c r="B177" s="44" t="str">
        <f t="shared" ref="B177:E177" si="25">B$2</f>
        <v>ユメ</v>
      </c>
      <c r="C177" s="44" t="str">
        <f t="shared" si="25"/>
        <v>マキ</v>
      </c>
      <c r="D177" s="44" t="str">
        <f t="shared" si="25"/>
        <v>ピタ</v>
      </c>
      <c r="E177" s="44" t="str">
        <f t="shared" si="25"/>
        <v>オレ</v>
      </c>
      <c r="F177" s="44" t="str">
        <f>F$37</f>
        <v>TOP</v>
      </c>
      <c r="G177" s="44" t="str">
        <f>G$37</f>
        <v>ID</v>
      </c>
    </row>
    <row r="178" spans="1:9" ht="17.25" thickBot="1" x14ac:dyDescent="0.7">
      <c r="A178" s="43" t="s">
        <v>74</v>
      </c>
      <c r="B178" s="136">
        <f>MAX(B146:B176)</f>
        <v>1187</v>
      </c>
      <c r="C178" s="138">
        <f>MAX(C146:C176)</f>
        <v>4470</v>
      </c>
      <c r="D178" s="44">
        <f>MAX(D146:D176)</f>
        <v>680</v>
      </c>
      <c r="E178" s="44">
        <f>MAX(E146:E176)</f>
        <v>0</v>
      </c>
      <c r="F178" s="138">
        <f>MAX(F146:F176)</f>
        <v>4470</v>
      </c>
      <c r="G178" s="47" t="str">
        <f>INDEX($B$181:$E$181,1,MATCH($F178,$B178:$E178,0))</f>
        <v>マキ</v>
      </c>
    </row>
    <row r="180" spans="1:9" ht="17.25" thickBot="1" x14ac:dyDescent="0.7">
      <c r="A180" s="41" t="s">
        <v>75</v>
      </c>
      <c r="B180" s="41"/>
    </row>
    <row r="181" spans="1:9" s="42" customFormat="1" ht="17.25" thickBot="1" x14ac:dyDescent="0.7">
      <c r="A181" s="43" t="s">
        <v>0</v>
      </c>
      <c r="B181" s="44" t="str">
        <f t="shared" ref="B181:E181" si="26">B$2</f>
        <v>ユメ</v>
      </c>
      <c r="C181" s="44" t="str">
        <f t="shared" si="26"/>
        <v>マキ</v>
      </c>
      <c r="D181" s="44" t="str">
        <f t="shared" si="26"/>
        <v>ピタ</v>
      </c>
      <c r="E181" s="44" t="str">
        <f t="shared" si="26"/>
        <v>オレ</v>
      </c>
      <c r="F181" s="44" t="s">
        <v>70</v>
      </c>
      <c r="G181" s="44" t="s">
        <v>4</v>
      </c>
      <c r="H181" s="44" t="s">
        <v>78</v>
      </c>
      <c r="I181" s="44" t="s">
        <v>79</v>
      </c>
    </row>
    <row r="182" spans="1:9" s="42" customFormat="1" x14ac:dyDescent="0.65">
      <c r="A182" s="45" cm="1">
        <f t="array" ref="A182:A211">_xlfn._xlws.FILTER($A$3:$A$33,$A$3:$A$33&lt;&gt;"")</f>
        <v>46026</v>
      </c>
      <c r="B182" s="40">
        <f>IFERROR(ROUND(B75+((B146*$H182*B3*9)/((B3*8)+$I182)),0),0)</f>
        <v>1462</v>
      </c>
      <c r="C182" s="40">
        <f>IFERROR(ROUND(C75+((C146*$H182*C3*9)/((C3*8)+$I182)),0),0)</f>
        <v>1078</v>
      </c>
      <c r="D182" s="129">
        <f>IFERROR(ROUND(D75+((D146*$H182*D3*9)/((D3*8)+$I182)),0),0)</f>
        <v>0</v>
      </c>
      <c r="E182" s="129">
        <f>IFERROR(ROUND(E75+((E146*$H182*E3*9)/((E3*8)+$I182)),0),0)</f>
        <v>0</v>
      </c>
      <c r="F182" s="46">
        <f>MAX($B182:$E182)</f>
        <v>1462</v>
      </c>
      <c r="G182" s="46" t="str">
        <f>INDEX($B$2:$E$2,1,MATCH($F182,$B182:$E182,0))</f>
        <v>ユメ</v>
      </c>
      <c r="H182" s="48">
        <f t="shared" ref="H182:H211" si="27">IFERROR(AVERAGEIF($B3:$E3,"&gt;0"),0)</f>
        <v>2</v>
      </c>
      <c r="I182" s="46">
        <f>COUNTIF(レース別成績!$A$2:$A$49,"&lt;="&amp;$A182)</f>
        <v>2</v>
      </c>
    </row>
    <row r="183" spans="1:9" s="42" customFormat="1" x14ac:dyDescent="0.65">
      <c r="A183" s="45">
        <v>46033</v>
      </c>
      <c r="B183" s="40">
        <f t="shared" ref="B183:D206" si="28">IFERROR(ROUND(B76+((B147*$H183*B4*9)/((B4*8)+$I183)),0),0)</f>
        <v>2805</v>
      </c>
      <c r="C183" s="40">
        <f t="shared" si="28"/>
        <v>12853</v>
      </c>
      <c r="D183" s="40">
        <f t="shared" si="28"/>
        <v>1978</v>
      </c>
      <c r="E183" s="129"/>
      <c r="F183" s="46">
        <f>MAX($B183:$E183)</f>
        <v>12853</v>
      </c>
      <c r="G183" s="46" t="str">
        <f>INDEX($B$2:$E$2,1,MATCH($F183,$B183:$E183,0))</f>
        <v>マキ</v>
      </c>
      <c r="H183" s="48">
        <f t="shared" si="27"/>
        <v>2.3333333333333335</v>
      </c>
      <c r="I183" s="46">
        <f>COUNTIF(レース別成績!$A$2:$A$49,"&lt;="&amp;$A183)</f>
        <v>3</v>
      </c>
    </row>
    <row r="184" spans="1:9" s="42" customFormat="1" x14ac:dyDescent="0.65">
      <c r="A184" s="45">
        <v>46034</v>
      </c>
      <c r="B184" s="40">
        <f t="shared" si="28"/>
        <v>3110</v>
      </c>
      <c r="C184" s="40">
        <f t="shared" si="28"/>
        <v>15133</v>
      </c>
      <c r="D184" s="40">
        <f t="shared" si="28"/>
        <v>2351</v>
      </c>
      <c r="E184" s="129"/>
      <c r="F184" s="46">
        <f>MAX($B184:$E184)</f>
        <v>15133</v>
      </c>
      <c r="G184" s="46" t="str">
        <f>INDEX($B$2:$E$2,1,MATCH($F184,$B184:$E184,0))</f>
        <v>マキ</v>
      </c>
      <c r="H184" s="48">
        <f t="shared" si="27"/>
        <v>3.3333333333333335</v>
      </c>
      <c r="I184" s="46">
        <f>COUNTIF(レース別成績!$A$2:$A$49,"&lt;="&amp;$A184)</f>
        <v>4</v>
      </c>
    </row>
    <row r="185" spans="1:9" s="42" customFormat="1" x14ac:dyDescent="0.65">
      <c r="A185" s="45">
        <v>46040</v>
      </c>
      <c r="B185" s="40">
        <f t="shared" si="28"/>
        <v>3488</v>
      </c>
      <c r="C185" s="40">
        <f t="shared" si="28"/>
        <v>23431</v>
      </c>
      <c r="D185" s="40">
        <f t="shared" si="28"/>
        <v>2758</v>
      </c>
      <c r="E185" s="129"/>
      <c r="F185" s="46">
        <f>MAX($B185:$E185)</f>
        <v>23431</v>
      </c>
      <c r="G185" s="46" t="str">
        <f>INDEX($B$2:$E$2,1,MATCH($F185,$B185:$E185,0))</f>
        <v>マキ</v>
      </c>
      <c r="H185" s="48">
        <f t="shared" si="27"/>
        <v>4.666666666666667</v>
      </c>
      <c r="I185" s="46">
        <f>COUNTIF(レース別成績!$A$2:$A$49,"&lt;="&amp;$A185)</f>
        <v>6</v>
      </c>
    </row>
    <row r="186" spans="1:9" s="42" customFormat="1" x14ac:dyDescent="0.65">
      <c r="A186" s="45">
        <v>46043</v>
      </c>
      <c r="B186" s="40">
        <f t="shared" si="28"/>
        <v>3584</v>
      </c>
      <c r="C186" s="40">
        <f t="shared" si="28"/>
        <v>23960</v>
      </c>
      <c r="D186" s="40">
        <f t="shared" si="28"/>
        <v>2805</v>
      </c>
      <c r="E186" s="129"/>
      <c r="F186" s="46">
        <f>MAX($B186:$E186)</f>
        <v>23960</v>
      </c>
      <c r="G186" s="46" t="str">
        <f>INDEX($B$2:$E$2,1,MATCH($F186,$B186:$E186,0))</f>
        <v>マキ</v>
      </c>
      <c r="H186" s="48">
        <f t="shared" si="27"/>
        <v>5</v>
      </c>
      <c r="I186" s="46">
        <f>COUNTIF(レース別成績!$A$2:$A$49,"&lt;="&amp;$A186)</f>
        <v>7</v>
      </c>
    </row>
    <row r="187" spans="1:9" s="42" customFormat="1" x14ac:dyDescent="0.65">
      <c r="A187" s="45">
        <v>46046</v>
      </c>
      <c r="B187" s="40">
        <f t="shared" si="28"/>
        <v>3818</v>
      </c>
      <c r="C187" s="134">
        <f t="shared" si="28"/>
        <v>37690</v>
      </c>
      <c r="D187" s="40">
        <f t="shared" si="28"/>
        <v>2972</v>
      </c>
      <c r="E187" s="129"/>
      <c r="F187" s="135">
        <f t="shared" ref="F187:F211" si="29">MAX($B187:$E187)</f>
        <v>37690</v>
      </c>
      <c r="G187" s="46" t="str">
        <f t="shared" ref="G187:G211" si="30">INDEX($B$2:$E$2,1,MATCH($F187,$B187:$E187,0))</f>
        <v>マキ</v>
      </c>
      <c r="H187" s="48">
        <f t="shared" si="27"/>
        <v>5.666666666666667</v>
      </c>
      <c r="I187" s="46">
        <f>COUNTIF(レース別成績!$A$2:$A$49,"&lt;="&amp;$A187)</f>
        <v>8</v>
      </c>
    </row>
    <row r="188" spans="1:9" s="42" customFormat="1" x14ac:dyDescent="0.65">
      <c r="A188" s="45">
        <v>46047</v>
      </c>
      <c r="B188" s="40">
        <f t="shared" si="28"/>
        <v>5883</v>
      </c>
      <c r="C188" s="134">
        <f t="shared" si="28"/>
        <v>40701</v>
      </c>
      <c r="D188" s="40">
        <f t="shared" si="28"/>
        <v>3269</v>
      </c>
      <c r="E188" s="129"/>
      <c r="F188" s="135">
        <f t="shared" si="29"/>
        <v>40701</v>
      </c>
      <c r="G188" s="46" t="str">
        <f t="shared" si="30"/>
        <v>マキ</v>
      </c>
      <c r="H188" s="48">
        <f t="shared" si="27"/>
        <v>7</v>
      </c>
      <c r="I188" s="46">
        <f>COUNTIF(レース別成績!$A$2:$A$49,"&lt;="&amp;$A188)</f>
        <v>10</v>
      </c>
    </row>
    <row r="189" spans="1:9" s="42" customFormat="1" x14ac:dyDescent="0.65">
      <c r="A189" s="45">
        <v>46054</v>
      </c>
      <c r="B189" s="40">
        <f t="shared" si="28"/>
        <v>6115</v>
      </c>
      <c r="C189" s="134">
        <f t="shared" si="28"/>
        <v>43685</v>
      </c>
      <c r="D189" s="40">
        <f t="shared" si="28"/>
        <v>3523</v>
      </c>
      <c r="E189" s="129"/>
      <c r="F189" s="135">
        <f t="shared" si="29"/>
        <v>43685</v>
      </c>
      <c r="G189" s="46" t="str">
        <f t="shared" si="30"/>
        <v>マキ</v>
      </c>
      <c r="H189" s="48">
        <f t="shared" si="27"/>
        <v>8.3333333333333339</v>
      </c>
      <c r="I189" s="46">
        <f>COUNTIF(レース別成績!$A$2:$A$49,"&lt;="&amp;$A189)</f>
        <v>12</v>
      </c>
    </row>
    <row r="190" spans="1:9" s="42" customFormat="1" x14ac:dyDescent="0.65">
      <c r="A190" s="45">
        <v>46063</v>
      </c>
      <c r="B190" s="40">
        <f t="shared" si="28"/>
        <v>7655</v>
      </c>
      <c r="C190" s="134">
        <f t="shared" si="28"/>
        <v>46816</v>
      </c>
      <c r="D190" s="40">
        <f t="shared" si="28"/>
        <v>3743</v>
      </c>
      <c r="E190" s="129"/>
      <c r="F190" s="135">
        <f t="shared" si="29"/>
        <v>46816</v>
      </c>
      <c r="G190" s="46" t="str">
        <f t="shared" si="30"/>
        <v>マキ</v>
      </c>
      <c r="H190" s="48">
        <f t="shared" si="27"/>
        <v>9.6666666666666661</v>
      </c>
      <c r="I190" s="46">
        <f>COUNTIF(レース別成績!$A$2:$A$49,"&lt;="&amp;$A190)</f>
        <v>14</v>
      </c>
    </row>
    <row r="191" spans="1:9" s="42" customFormat="1" x14ac:dyDescent="0.65">
      <c r="A191" s="45">
        <v>46064</v>
      </c>
      <c r="B191" s="40">
        <f t="shared" si="28"/>
        <v>7767</v>
      </c>
      <c r="C191" s="134">
        <f t="shared" si="28"/>
        <v>47625</v>
      </c>
      <c r="D191" s="40">
        <f t="shared" si="28"/>
        <v>3842</v>
      </c>
      <c r="E191" s="129"/>
      <c r="F191" s="135">
        <f t="shared" si="29"/>
        <v>47625</v>
      </c>
      <c r="G191" s="46" t="str">
        <f t="shared" si="30"/>
        <v>マキ</v>
      </c>
      <c r="H191" s="48">
        <f t="shared" si="27"/>
        <v>10.333333333333334</v>
      </c>
      <c r="I191" s="46">
        <f>COUNTIF(レース別成績!$A$2:$A$49,"&lt;="&amp;$A191)</f>
        <v>15</v>
      </c>
    </row>
    <row r="192" spans="1:9" s="42" customFormat="1" x14ac:dyDescent="0.65">
      <c r="A192" s="45">
        <v>46065</v>
      </c>
      <c r="B192" s="40">
        <f t="shared" si="28"/>
        <v>15687</v>
      </c>
      <c r="C192" s="137">
        <f t="shared" si="28"/>
        <v>86300</v>
      </c>
      <c r="D192" s="40">
        <f t="shared" si="28"/>
        <v>3935</v>
      </c>
      <c r="E192" s="129"/>
      <c r="F192" s="139">
        <f t="shared" si="29"/>
        <v>86300</v>
      </c>
      <c r="G192" s="46" t="str">
        <f t="shared" si="30"/>
        <v>マキ</v>
      </c>
      <c r="H192" s="48">
        <f t="shared" si="27"/>
        <v>11</v>
      </c>
      <c r="I192" s="46">
        <f>COUNTIF(レース別成績!$A$2:$A$49,"&lt;="&amp;$A192)</f>
        <v>16</v>
      </c>
    </row>
    <row r="193" spans="1:9" s="42" customFormat="1" x14ac:dyDescent="0.65">
      <c r="A193" s="45">
        <v>46067</v>
      </c>
      <c r="B193" s="40">
        <f t="shared" si="28"/>
        <v>16175</v>
      </c>
      <c r="C193" s="137">
        <f t="shared" si="28"/>
        <v>89672</v>
      </c>
      <c r="D193" s="40">
        <f t="shared" si="28"/>
        <v>4017</v>
      </c>
      <c r="E193" s="129"/>
      <c r="F193" s="139">
        <f t="shared" si="29"/>
        <v>89672</v>
      </c>
      <c r="G193" s="46" t="str">
        <f t="shared" si="30"/>
        <v>マキ</v>
      </c>
      <c r="H193" s="48">
        <f t="shared" si="27"/>
        <v>12</v>
      </c>
      <c r="I193" s="46">
        <f>COUNTIF(レース別成績!$A$2:$A$49,"&lt;="&amp;$A193)</f>
        <v>18</v>
      </c>
    </row>
    <row r="194" spans="1:9" s="42" customFormat="1" x14ac:dyDescent="0.65">
      <c r="A194" s="45">
        <v>46068</v>
      </c>
      <c r="B194" s="40">
        <f t="shared" si="28"/>
        <v>19021</v>
      </c>
      <c r="C194" s="137">
        <f t="shared" si="28"/>
        <v>97868</v>
      </c>
      <c r="D194" s="40">
        <f t="shared" si="28"/>
        <v>4245</v>
      </c>
      <c r="E194" s="129"/>
      <c r="F194" s="139">
        <f t="shared" si="29"/>
        <v>97868</v>
      </c>
      <c r="G194" s="46" t="str">
        <f t="shared" si="30"/>
        <v>マキ</v>
      </c>
      <c r="H194" s="48">
        <f t="shared" si="27"/>
        <v>14</v>
      </c>
      <c r="I194" s="46">
        <f>COUNTIF(レース別成績!$A$2:$A$49,"&lt;="&amp;$A194)</f>
        <v>21</v>
      </c>
    </row>
    <row r="195" spans="1:9" s="42" customFormat="1" x14ac:dyDescent="0.65">
      <c r="A195" s="45">
        <v>46071</v>
      </c>
      <c r="B195" s="40">
        <f t="shared" si="28"/>
        <v>19639</v>
      </c>
      <c r="C195" s="150">
        <f t="shared" si="28"/>
        <v>100459</v>
      </c>
      <c r="D195" s="40">
        <f t="shared" si="28"/>
        <v>4313</v>
      </c>
      <c r="E195" s="129"/>
      <c r="F195" s="151">
        <f t="shared" si="29"/>
        <v>100459</v>
      </c>
      <c r="G195" s="46" t="str">
        <f t="shared" si="30"/>
        <v>マキ</v>
      </c>
      <c r="H195" s="48">
        <f t="shared" si="27"/>
        <v>14.666666666666666</v>
      </c>
      <c r="I195" s="46">
        <f>COUNTIF(レース別成績!$A$2:$A$49,"&lt;="&amp;$A195)</f>
        <v>22</v>
      </c>
    </row>
    <row r="196" spans="1:9" s="42" customFormat="1" x14ac:dyDescent="0.65">
      <c r="A196" s="45">
        <v>46074</v>
      </c>
      <c r="B196" s="134">
        <f t="shared" si="28"/>
        <v>25644</v>
      </c>
      <c r="C196" s="150">
        <f t="shared" si="28"/>
        <v>103008</v>
      </c>
      <c r="D196" s="40">
        <f t="shared" si="28"/>
        <v>4438</v>
      </c>
      <c r="E196" s="129"/>
      <c r="F196" s="151">
        <f t="shared" si="29"/>
        <v>103008</v>
      </c>
      <c r="G196" s="46" t="str">
        <f t="shared" si="30"/>
        <v>マキ</v>
      </c>
      <c r="H196" s="48">
        <f t="shared" si="27"/>
        <v>16</v>
      </c>
      <c r="I196" s="46">
        <f>COUNTIF(レース別成績!$A$2:$A$49,"&lt;="&amp;$A196)</f>
        <v>24</v>
      </c>
    </row>
    <row r="197" spans="1:9" s="42" customFormat="1" x14ac:dyDescent="0.65">
      <c r="A197" s="45">
        <v>46075</v>
      </c>
      <c r="B197" s="134">
        <f t="shared" si="28"/>
        <v>28392</v>
      </c>
      <c r="C197" s="150">
        <f t="shared" si="28"/>
        <v>114529</v>
      </c>
      <c r="D197" s="40">
        <f t="shared" si="28"/>
        <v>4763</v>
      </c>
      <c r="E197" s="129"/>
      <c r="F197" s="151">
        <f t="shared" si="29"/>
        <v>114529</v>
      </c>
      <c r="G197" s="46" t="str">
        <f t="shared" si="30"/>
        <v>マキ</v>
      </c>
      <c r="H197" s="48">
        <f t="shared" si="27"/>
        <v>17.666666666666668</v>
      </c>
      <c r="I197" s="46">
        <f>COUNTIF(レース別成績!$A$2:$A$49,"&lt;="&amp;$A197)</f>
        <v>26</v>
      </c>
    </row>
    <row r="198" spans="1:9" s="42" customFormat="1" x14ac:dyDescent="0.65">
      <c r="A198" s="45">
        <v>46076</v>
      </c>
      <c r="B198" s="134">
        <f t="shared" si="28"/>
        <v>28932</v>
      </c>
      <c r="C198" s="150">
        <f t="shared" si="28"/>
        <v>115870</v>
      </c>
      <c r="D198" s="40">
        <f t="shared" si="28"/>
        <v>4831</v>
      </c>
      <c r="E198" s="129"/>
      <c r="F198" s="151">
        <f t="shared" si="29"/>
        <v>115870</v>
      </c>
      <c r="G198" s="46" t="str">
        <f t="shared" si="30"/>
        <v>マキ</v>
      </c>
      <c r="H198" s="48">
        <f t="shared" si="27"/>
        <v>18.333333333333332</v>
      </c>
      <c r="I198" s="46">
        <f>COUNTIF(レース別成績!$A$2:$A$49,"&lt;="&amp;$A198)</f>
        <v>27</v>
      </c>
    </row>
    <row r="199" spans="1:9" s="42" customFormat="1" x14ac:dyDescent="0.65">
      <c r="A199" s="45">
        <v>46081</v>
      </c>
      <c r="B199" s="134">
        <f t="shared" si="28"/>
        <v>29209</v>
      </c>
      <c r="C199" s="150">
        <f t="shared" si="28"/>
        <v>118458</v>
      </c>
      <c r="D199" s="40">
        <f t="shared" si="28"/>
        <v>4895</v>
      </c>
      <c r="E199" s="129"/>
      <c r="F199" s="151">
        <f t="shared" si="29"/>
        <v>118458</v>
      </c>
      <c r="G199" s="46" t="str">
        <f t="shared" si="30"/>
        <v>マキ</v>
      </c>
      <c r="H199" s="48">
        <f t="shared" si="27"/>
        <v>19</v>
      </c>
      <c r="I199" s="46">
        <f>COUNTIF(レース別成績!$A$2:$A$49,"&lt;="&amp;$A199)</f>
        <v>28</v>
      </c>
    </row>
    <row r="200" spans="1:9" s="42" customFormat="1" x14ac:dyDescent="0.65">
      <c r="A200" s="45">
        <v>46082</v>
      </c>
      <c r="B200" s="134">
        <f t="shared" si="28"/>
        <v>31792</v>
      </c>
      <c r="C200" s="150">
        <f t="shared" si="28"/>
        <v>122093</v>
      </c>
      <c r="D200" s="40">
        <f t="shared" si="28"/>
        <v>5018</v>
      </c>
      <c r="E200" s="129"/>
      <c r="F200" s="151">
        <f t="shared" si="29"/>
        <v>122093</v>
      </c>
      <c r="G200" s="46" t="str">
        <f t="shared" si="30"/>
        <v>マキ</v>
      </c>
      <c r="H200" s="48">
        <f t="shared" si="27"/>
        <v>20.333333333333332</v>
      </c>
      <c r="I200" s="46">
        <f>COUNTIF(レース別成績!$A$2:$A$49,"&lt;="&amp;$A200)</f>
        <v>30</v>
      </c>
    </row>
    <row r="201" spans="1:9" s="42" customFormat="1" x14ac:dyDescent="0.65">
      <c r="A201" s="45">
        <v>46088</v>
      </c>
      <c r="B201" s="134">
        <f t="shared" si="28"/>
        <v>32321</v>
      </c>
      <c r="C201" s="150">
        <f t="shared" si="28"/>
        <v>127372</v>
      </c>
      <c r="D201" s="40">
        <f t="shared" si="28"/>
        <v>5131</v>
      </c>
      <c r="E201" s="129"/>
      <c r="F201" s="151">
        <f t="shared" si="29"/>
        <v>127372</v>
      </c>
      <c r="G201" s="46" t="str">
        <f t="shared" si="30"/>
        <v>マキ</v>
      </c>
      <c r="H201" s="48">
        <f t="shared" si="27"/>
        <v>21.666666666666668</v>
      </c>
      <c r="I201" s="46">
        <f>COUNTIF(レース別成績!$A$2:$A$49,"&lt;="&amp;$A201)</f>
        <v>32</v>
      </c>
    </row>
    <row r="202" spans="1:9" s="42" customFormat="1" x14ac:dyDescent="0.65">
      <c r="A202" s="45">
        <v>46089</v>
      </c>
      <c r="B202" s="134">
        <f t="shared" si="28"/>
        <v>33748</v>
      </c>
      <c r="C202" s="150">
        <f t="shared" si="28"/>
        <v>129404</v>
      </c>
      <c r="D202" s="40">
        <f t="shared" si="28"/>
        <v>5185</v>
      </c>
      <c r="E202" s="129"/>
      <c r="F202" s="151">
        <f t="shared" si="29"/>
        <v>129404</v>
      </c>
      <c r="G202" s="46" t="str">
        <f t="shared" si="30"/>
        <v>マキ</v>
      </c>
      <c r="H202" s="48">
        <f t="shared" si="27"/>
        <v>22.333333333333332</v>
      </c>
      <c r="I202" s="46">
        <f>COUNTIF(レース別成績!$A$2:$A$49,"&lt;="&amp;$A202)</f>
        <v>33</v>
      </c>
    </row>
    <row r="203" spans="1:9" s="42" customFormat="1" x14ac:dyDescent="0.65">
      <c r="A203" s="45">
        <v>46092</v>
      </c>
      <c r="B203" s="134">
        <f t="shared" si="28"/>
        <v>34038</v>
      </c>
      <c r="C203" s="150">
        <f t="shared" si="28"/>
        <v>138116</v>
      </c>
      <c r="D203" s="40">
        <f t="shared" si="28"/>
        <v>5237</v>
      </c>
      <c r="E203" s="129"/>
      <c r="F203" s="151">
        <f t="shared" si="29"/>
        <v>138116</v>
      </c>
      <c r="G203" s="46" t="str">
        <f t="shared" si="30"/>
        <v>マキ</v>
      </c>
      <c r="H203" s="48">
        <f t="shared" si="27"/>
        <v>23</v>
      </c>
      <c r="I203" s="46">
        <f>COUNTIF(レース別成績!$A$2:$A$49,"&lt;="&amp;$A203)</f>
        <v>34</v>
      </c>
    </row>
    <row r="204" spans="1:9" s="42" customFormat="1" x14ac:dyDescent="0.65">
      <c r="A204" s="45">
        <v>46095</v>
      </c>
      <c r="B204" s="134">
        <f t="shared" si="28"/>
        <v>35085</v>
      </c>
      <c r="C204" s="150">
        <f t="shared" si="28"/>
        <v>140256</v>
      </c>
      <c r="D204" s="40">
        <f t="shared" si="28"/>
        <v>5287</v>
      </c>
      <c r="E204" s="129"/>
      <c r="F204" s="151">
        <f t="shared" si="29"/>
        <v>140256</v>
      </c>
      <c r="G204" s="46" t="str">
        <f t="shared" si="30"/>
        <v>マキ</v>
      </c>
      <c r="H204" s="48">
        <f t="shared" si="27"/>
        <v>23.666666666666668</v>
      </c>
      <c r="I204" s="46">
        <f>COUNTIF(レース別成績!$A$2:$A$49,"&lt;="&amp;$A204)</f>
        <v>35</v>
      </c>
    </row>
    <row r="205" spans="1:9" s="42" customFormat="1" x14ac:dyDescent="0.65">
      <c r="A205" s="45">
        <v>46096</v>
      </c>
      <c r="B205" s="134">
        <f t="shared" si="28"/>
        <v>49496</v>
      </c>
      <c r="C205" s="150">
        <f t="shared" si="28"/>
        <v>149760</v>
      </c>
      <c r="D205" s="40">
        <f t="shared" si="28"/>
        <v>5383</v>
      </c>
      <c r="E205" s="129"/>
      <c r="F205" s="151">
        <f t="shared" si="29"/>
        <v>149760</v>
      </c>
      <c r="G205" s="46" t="str">
        <f t="shared" si="30"/>
        <v>マキ</v>
      </c>
      <c r="H205" s="48">
        <f t="shared" si="27"/>
        <v>25</v>
      </c>
      <c r="I205" s="46">
        <f>COUNTIF(レース別成績!$A$2:$A$49,"&lt;="&amp;$A205)</f>
        <v>37</v>
      </c>
    </row>
    <row r="206" spans="1:9" s="42" customFormat="1" x14ac:dyDescent="0.65">
      <c r="A206" s="45">
        <v>46102</v>
      </c>
      <c r="B206" s="137">
        <f t="shared" si="28"/>
        <v>51528</v>
      </c>
      <c r="C206" s="150">
        <f t="shared" si="28"/>
        <v>159590</v>
      </c>
      <c r="D206" s="40">
        <f t="shared" si="28"/>
        <v>5472</v>
      </c>
      <c r="E206" s="129"/>
      <c r="F206" s="151">
        <f t="shared" si="29"/>
        <v>159590</v>
      </c>
      <c r="G206" s="46" t="str">
        <f t="shared" si="30"/>
        <v>マキ</v>
      </c>
      <c r="H206" s="48">
        <f t="shared" si="27"/>
        <v>26.333333333333332</v>
      </c>
      <c r="I206" s="46">
        <f>COUNTIF(レース別成績!$A$2:$A$49,"&lt;="&amp;$A206)</f>
        <v>39</v>
      </c>
    </row>
    <row r="207" spans="1:9" s="42" customFormat="1" x14ac:dyDescent="0.65">
      <c r="A207" s="45">
        <v>46103</v>
      </c>
      <c r="B207" s="137">
        <f t="shared" ref="B207:D207" si="31">IFERROR(ROUND(B100+((B171*$H207*B28*9)/((B28*8)+$I207)),0),0)</f>
        <v>52341</v>
      </c>
      <c r="C207" s="150">
        <f t="shared" si="31"/>
        <v>163487</v>
      </c>
      <c r="D207" s="40">
        <f t="shared" si="31"/>
        <v>5556</v>
      </c>
      <c r="E207" s="129"/>
      <c r="F207" s="151">
        <f t="shared" si="29"/>
        <v>163487</v>
      </c>
      <c r="G207" s="46" t="str">
        <f t="shared" si="30"/>
        <v>マキ</v>
      </c>
      <c r="H207" s="48">
        <f t="shared" si="27"/>
        <v>27.666666666666668</v>
      </c>
      <c r="I207" s="46">
        <f>COUNTIF(レース別成績!$A$2:$A$49,"&lt;="&amp;$A207)</f>
        <v>41</v>
      </c>
    </row>
    <row r="208" spans="1:9" s="42" customFormat="1" x14ac:dyDescent="0.65">
      <c r="A208" s="45">
        <v>46105</v>
      </c>
      <c r="B208" s="137">
        <f t="shared" ref="B208:D211" si="32">IFERROR(ROUND(B101+((B172*$H208*B29*9)/((B29*8)+$I208)),0),0)</f>
        <v>54001</v>
      </c>
      <c r="C208" s="150">
        <f t="shared" si="32"/>
        <v>165545</v>
      </c>
      <c r="D208" s="40">
        <f t="shared" si="32"/>
        <v>5596</v>
      </c>
      <c r="E208" s="129"/>
      <c r="F208" s="151">
        <f t="shared" si="29"/>
        <v>165545</v>
      </c>
      <c r="G208" s="46" t="str">
        <f t="shared" si="30"/>
        <v>マキ</v>
      </c>
      <c r="H208" s="48">
        <f t="shared" si="27"/>
        <v>28.333333333333332</v>
      </c>
      <c r="I208" s="46">
        <f>COUNTIF(レース別成績!$A$2:$A$49,"&lt;="&amp;$A208)</f>
        <v>42</v>
      </c>
    </row>
    <row r="209" spans="1:9" s="42" customFormat="1" x14ac:dyDescent="0.65">
      <c r="A209" s="45">
        <v>46106</v>
      </c>
      <c r="B209" s="137">
        <f t="shared" si="32"/>
        <v>54588</v>
      </c>
      <c r="C209" s="150">
        <f t="shared" si="32"/>
        <v>168121</v>
      </c>
      <c r="D209" s="40">
        <f t="shared" si="32"/>
        <v>5635</v>
      </c>
      <c r="E209" s="129"/>
      <c r="F209" s="151">
        <f t="shared" si="29"/>
        <v>168121</v>
      </c>
      <c r="G209" s="46" t="str">
        <f t="shared" si="30"/>
        <v>マキ</v>
      </c>
      <c r="H209" s="48">
        <f t="shared" si="27"/>
        <v>29</v>
      </c>
      <c r="I209" s="46">
        <f>COUNTIF(レース別成績!$A$2:$A$49,"&lt;="&amp;$A209)</f>
        <v>43</v>
      </c>
    </row>
    <row r="210" spans="1:9" s="42" customFormat="1" x14ac:dyDescent="0.65">
      <c r="A210" s="45">
        <v>46109</v>
      </c>
      <c r="B210" s="137">
        <f t="shared" si="32"/>
        <v>62491</v>
      </c>
      <c r="C210" s="150">
        <f t="shared" si="32"/>
        <v>175035</v>
      </c>
      <c r="D210" s="40">
        <f t="shared" si="32"/>
        <v>5709</v>
      </c>
      <c r="E210" s="129"/>
      <c r="F210" s="151">
        <f t="shared" si="29"/>
        <v>175035</v>
      </c>
      <c r="G210" s="46" t="str">
        <f t="shared" si="30"/>
        <v>マキ</v>
      </c>
      <c r="H210" s="48">
        <f t="shared" si="27"/>
        <v>30.333333333333332</v>
      </c>
      <c r="I210" s="46">
        <f>COUNTIF(レース別成績!$A$2:$A$49,"&lt;="&amp;$A210)</f>
        <v>45</v>
      </c>
    </row>
    <row r="211" spans="1:9" s="42" customFormat="1" x14ac:dyDescent="0.65">
      <c r="A211" s="45">
        <v>46110</v>
      </c>
      <c r="B211" s="137">
        <f t="shared" si="32"/>
        <v>66372</v>
      </c>
      <c r="C211" s="150">
        <f t="shared" si="32"/>
        <v>178115</v>
      </c>
      <c r="D211" s="40">
        <f t="shared" si="32"/>
        <v>5779</v>
      </c>
      <c r="E211" s="129"/>
      <c r="F211" s="151">
        <f t="shared" si="29"/>
        <v>178115</v>
      </c>
      <c r="G211" s="46" t="str">
        <f t="shared" si="30"/>
        <v>マキ</v>
      </c>
      <c r="H211" s="48">
        <f t="shared" si="27"/>
        <v>31.666666666666668</v>
      </c>
      <c r="I211" s="46">
        <f>COUNTIF(レース別成績!$A$2:$A$49,"&lt;="&amp;$A211)</f>
        <v>47</v>
      </c>
    </row>
    <row r="212" spans="1:9" s="42" customFormat="1" ht="17.25" thickBot="1" x14ac:dyDescent="0.7">
      <c r="A212" s="45"/>
      <c r="B212" s="137"/>
      <c r="C212" s="150"/>
      <c r="D212" s="40"/>
      <c r="E212" s="129"/>
      <c r="F212" s="151"/>
      <c r="G212" s="46"/>
      <c r="H212" s="48"/>
      <c r="I212" s="46"/>
    </row>
    <row r="213" spans="1:9" s="42" customFormat="1" ht="17.25" thickBot="1" x14ac:dyDescent="0.7">
      <c r="A213" s="43" t="s">
        <v>0</v>
      </c>
      <c r="B213" s="44" t="str">
        <f t="shared" ref="B213:E213" si="33">B$2</f>
        <v>ユメ</v>
      </c>
      <c r="C213" s="44" t="str">
        <f t="shared" si="33"/>
        <v>マキ</v>
      </c>
      <c r="D213" s="44" t="str">
        <f t="shared" si="33"/>
        <v>ピタ</v>
      </c>
      <c r="E213" s="44" t="str">
        <f t="shared" si="33"/>
        <v>オレ</v>
      </c>
      <c r="F213" s="44" t="str">
        <f>F$37</f>
        <v>TOP</v>
      </c>
      <c r="G213" s="44" t="str">
        <f>G$37</f>
        <v>ID</v>
      </c>
      <c r="H213" s="49"/>
      <c r="I213" s="50"/>
    </row>
    <row r="214" spans="1:9" ht="17.25" thickBot="1" x14ac:dyDescent="0.7">
      <c r="A214" s="43" t="s">
        <v>74</v>
      </c>
      <c r="B214" s="138">
        <f>MAX(B182:B212)</f>
        <v>66372</v>
      </c>
      <c r="C214" s="152">
        <f>MAX(C182:C212)</f>
        <v>178115</v>
      </c>
      <c r="D214" s="44">
        <f>MAX(D182:D212)</f>
        <v>5779</v>
      </c>
      <c r="E214" s="44">
        <f>MAX(E182:E212)</f>
        <v>0</v>
      </c>
      <c r="F214" s="152">
        <f>MAX(F182:F212)</f>
        <v>178115</v>
      </c>
      <c r="G214" s="47" t="str">
        <f>INDEX($B$181:$E$181,1,MATCH($F214,$B214:$E214,0))</f>
        <v>マキ</v>
      </c>
      <c r="H214" s="51"/>
      <c r="I214" s="52"/>
    </row>
    <row r="216" spans="1:9" x14ac:dyDescent="0.65">
      <c r="B216" s="52"/>
      <c r="C216" s="52"/>
      <c r="D216" s="52"/>
      <c r="E216" s="52"/>
    </row>
  </sheetData>
  <phoneticPr fontId="1"/>
  <pageMargins left="0.7" right="0.7" top="0.75" bottom="0.75" header="0.3" footer="0.3"/>
  <pageSetup paperSize="9" orientation="portrait" horizontalDpi="0" verticalDpi="0" r:id="rId1"/>
  <ignoredErrors>
    <ignoredError sqref="G69 G141 G213"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6EDE5-1ABD-4B6B-937F-8871503C9E05}">
  <dimension ref="A1:H96"/>
  <sheetViews>
    <sheetView topLeftCell="A15" workbookViewId="0">
      <selection activeCell="C34" sqref="C34"/>
    </sheetView>
  </sheetViews>
  <sheetFormatPr defaultRowHeight="16.899999999999999" x14ac:dyDescent="0.65"/>
  <cols>
    <col min="1" max="2" width="10.5625" style="113" customWidth="1"/>
    <col min="3" max="6" width="8.0625" style="113" customWidth="1"/>
    <col min="7" max="9" width="8.0625" style="112" customWidth="1"/>
    <col min="10" max="16384" width="9" style="112"/>
  </cols>
  <sheetData>
    <row r="1" spans="1:8" ht="17.25" thickBot="1" x14ac:dyDescent="0.7">
      <c r="A1" s="112" t="s">
        <v>89</v>
      </c>
    </row>
    <row r="2" spans="1:8" ht="18" customHeight="1" thickBot="1" x14ac:dyDescent="0.7">
      <c r="A2" s="114" t="s">
        <v>84</v>
      </c>
      <c r="B2" s="114" t="s">
        <v>85</v>
      </c>
      <c r="C2" s="115" t="str">
        <f>日付別成績!B$2</f>
        <v>ユメ</v>
      </c>
      <c r="D2" s="115" t="str">
        <f>日付別成績!C$2</f>
        <v>マキ</v>
      </c>
      <c r="E2" s="115" t="str">
        <f>日付別成績!D$2</f>
        <v>ピタ</v>
      </c>
      <c r="F2" s="115" t="str">
        <f>日付別成績!E$2</f>
        <v>オレ</v>
      </c>
      <c r="G2" s="115" t="s">
        <v>70</v>
      </c>
      <c r="H2" s="115" t="s">
        <v>4</v>
      </c>
    </row>
    <row r="3" spans="1:8" s="113" customFormat="1" x14ac:dyDescent="0.65">
      <c r="A3" s="116">
        <v>46023</v>
      </c>
      <c r="B3" s="116">
        <v>46027</v>
      </c>
      <c r="C3" s="119">
        <f>COUNTIFS(レース別成績!$A$2:$A$49,"&gt;="&amp;$A3,レース別成績!$A$2:$A$49,"&lt;="&amp;$B3,レース別成績!H$2:H$49,"&gt;=0")</f>
        <v>2</v>
      </c>
      <c r="D3" s="119">
        <f>COUNTIFS(レース別成績!$A$2:$A$49,"&gt;="&amp;$A3,レース別成績!$A$2:$A$49,"&lt;="&amp;$B3,レース別成績!I$2:I$49,"&gt;=0")</f>
        <v>2</v>
      </c>
      <c r="E3" s="119">
        <f>COUNTIFS(レース別成績!$A$2:$A$49,"&gt;="&amp;$A3,レース別成績!$A$2:$A$49,"&lt;="&amp;$B3,レース別成績!J$2:J$49,"&gt;=0")</f>
        <v>0</v>
      </c>
      <c r="F3" s="119">
        <f>COUNTIFS(レース別成績!$A$2:$A$49,"&gt;="&amp;$A3,レース別成績!$A$2:$A$49,"&lt;="&amp;$B3,レース別成績!K$2:K$49,"&gt;=0")</f>
        <v>0</v>
      </c>
      <c r="G3" s="117">
        <f>MAX($C3:$F3)</f>
        <v>2</v>
      </c>
      <c r="H3" s="117" t="str">
        <f>INDEX($C$21:$F$21,1,MATCH($G3,$C3:$F3,0))</f>
        <v>ユメ</v>
      </c>
    </row>
    <row r="4" spans="1:8" s="113" customFormat="1" x14ac:dyDescent="0.65">
      <c r="A4" s="116">
        <f>B3+1</f>
        <v>46028</v>
      </c>
      <c r="B4" s="116">
        <f>A4+6</f>
        <v>46034</v>
      </c>
      <c r="C4" s="119">
        <f>COUNTIFS(レース別成績!$A$2:$A$49,"&gt;="&amp;$A4,レース別成績!$A$2:$A$49,"&lt;="&amp;$B4,レース別成績!H$2:H$49,"&gt;=0")</f>
        <v>2</v>
      </c>
      <c r="D4" s="119">
        <f>COUNTIFS(レース別成績!$A$2:$A$49,"&gt;="&amp;$A4,レース別成績!$A$2:$A$49,"&lt;="&amp;$B4,レース別成績!I$2:I$49,"&gt;=0")</f>
        <v>2</v>
      </c>
      <c r="E4" s="119">
        <f>COUNTIFS(レース別成績!$A$2:$A$49,"&gt;="&amp;$A4,レース別成績!$A$2:$A$49,"&lt;="&amp;$B4,レース別成績!J$2:J$49,"&gt;=0")</f>
        <v>2</v>
      </c>
      <c r="F4" s="119">
        <f>COUNTIFS(レース別成績!$A$2:$A$49,"&gt;="&amp;$A4,レース別成績!$A$2:$A$49,"&lt;="&amp;$B4,レース別成績!K$2:K$49,"&gt;=0")</f>
        <v>0</v>
      </c>
      <c r="G4" s="117">
        <f>MAX($C4:$F4)</f>
        <v>2</v>
      </c>
      <c r="H4" s="117" t="str">
        <f>INDEX($C$21:$F$21,1,MATCH($G4,$C4:$F4,0))</f>
        <v>ユメ</v>
      </c>
    </row>
    <row r="5" spans="1:8" s="113" customFormat="1" x14ac:dyDescent="0.65">
      <c r="A5" s="116">
        <f>B4+1</f>
        <v>46035</v>
      </c>
      <c r="B5" s="116">
        <f>A5+6</f>
        <v>46041</v>
      </c>
      <c r="C5" s="119">
        <f>COUNTIFS(レース別成績!$A$2:$A$49,"&gt;="&amp;$A5,レース別成績!$A$2:$A$49,"&lt;="&amp;$B5,レース別成績!H$2:H$49,"&gt;=0")</f>
        <v>2</v>
      </c>
      <c r="D5" s="119">
        <f>COUNTIFS(レース別成績!$A$2:$A$49,"&gt;="&amp;$A5,レース別成績!$A$2:$A$49,"&lt;="&amp;$B5,レース別成績!I$2:I$49,"&gt;=0")</f>
        <v>2</v>
      </c>
      <c r="E5" s="119">
        <f>COUNTIFS(レース別成績!$A$2:$A$49,"&gt;="&amp;$A5,レース別成績!$A$2:$A$49,"&lt;="&amp;$B5,レース別成績!J$2:J$49,"&gt;=0")</f>
        <v>0</v>
      </c>
      <c r="F5" s="119">
        <f>COUNTIFS(レース別成績!$A$2:$A$49,"&gt;="&amp;$A5,レース別成績!$A$2:$A$49,"&lt;="&amp;$B5,レース別成績!K$2:K$49,"&gt;=0")</f>
        <v>0</v>
      </c>
      <c r="G5" s="117">
        <f>MAX($C5:$F5)</f>
        <v>2</v>
      </c>
      <c r="H5" s="117" t="str">
        <f>INDEX($C$21:$F$21,1,MATCH($G5,$C5:$F5,0))</f>
        <v>ユメ</v>
      </c>
    </row>
    <row r="6" spans="1:8" s="113" customFormat="1" x14ac:dyDescent="0.65">
      <c r="A6" s="116">
        <f>B5+1</f>
        <v>46042</v>
      </c>
      <c r="B6" s="116">
        <f>A6+6</f>
        <v>46048</v>
      </c>
      <c r="C6" s="119">
        <f>COUNTIFS(レース別成績!$A$2:$A$49,"&gt;="&amp;$A6,レース別成績!$A$2:$A$49,"&lt;="&amp;$B6,レース別成績!H$2:H$49,"&gt;=0")</f>
        <v>3</v>
      </c>
      <c r="D6" s="119">
        <f>COUNTIFS(レース別成績!$A$2:$A$49,"&gt;="&amp;$A6,レース別成績!$A$2:$A$49,"&lt;="&amp;$B6,レース別成績!I$2:I$49,"&gt;=0")</f>
        <v>4</v>
      </c>
      <c r="E6" s="119">
        <f>COUNTIFS(レース別成績!$A$2:$A$49,"&gt;="&amp;$A6,レース別成績!$A$2:$A$49,"&lt;="&amp;$B6,レース別成績!J$2:J$49,"&gt;=0")</f>
        <v>0</v>
      </c>
      <c r="F6" s="119">
        <f>COUNTIFS(レース別成績!$A$2:$A$49,"&gt;="&amp;$A6,レース別成績!$A$2:$A$49,"&lt;="&amp;$B6,レース別成績!K$2:K$49,"&gt;=0")</f>
        <v>0</v>
      </c>
      <c r="G6" s="117">
        <f>MAX($C6:$F6)</f>
        <v>4</v>
      </c>
      <c r="H6" s="117" t="str">
        <f>INDEX($C$21:$F$21,1,MATCH($G6,$C6:$F6,0))</f>
        <v>マキ</v>
      </c>
    </row>
    <row r="7" spans="1:8" s="113" customFormat="1" x14ac:dyDescent="0.65">
      <c r="A7" s="116">
        <f>B6+1</f>
        <v>46049</v>
      </c>
      <c r="B7" s="116">
        <f>A7+6</f>
        <v>46055</v>
      </c>
      <c r="C7" s="119">
        <f>COUNTIFS(レース別成績!$A$2:$A$49,"&gt;="&amp;$A7,レース別成績!$A$2:$A$49,"&lt;="&amp;$B7,レース別成績!H$2:H$49,"&gt;=0")</f>
        <v>2</v>
      </c>
      <c r="D7" s="119">
        <f>COUNTIFS(レース別成績!$A$2:$A$49,"&gt;="&amp;$A7,レース別成績!$A$2:$A$49,"&lt;="&amp;$B7,レース別成績!I$2:I$49,"&gt;=0")</f>
        <v>2</v>
      </c>
      <c r="E7" s="119">
        <f>COUNTIFS(レース別成績!$A$2:$A$49,"&gt;="&amp;$A7,レース別成績!$A$2:$A$49,"&lt;="&amp;$B7,レース別成績!J$2:J$49,"&gt;=0")</f>
        <v>0</v>
      </c>
      <c r="F7" s="119">
        <f>COUNTIFS(レース別成績!$A$2:$A$49,"&gt;="&amp;$A7,レース別成績!$A$2:$A$49,"&lt;="&amp;$B7,レース別成績!K$2:K$49,"&gt;=0")</f>
        <v>0</v>
      </c>
      <c r="G7" s="117">
        <f>MAX($C7:$F7)</f>
        <v>2</v>
      </c>
      <c r="H7" s="117" t="str">
        <f>INDEX($C$21:$F$21,1,MATCH($G7,$C7:$F7,0))</f>
        <v>ユメ</v>
      </c>
    </row>
    <row r="8" spans="1:8" s="113" customFormat="1" x14ac:dyDescent="0.65">
      <c r="A8" s="116">
        <f t="shared" ref="A8:A9" si="0">B7+1</f>
        <v>46056</v>
      </c>
      <c r="B8" s="116">
        <f t="shared" ref="B8:B9" si="1">A8+6</f>
        <v>46062</v>
      </c>
      <c r="C8" s="119">
        <f>COUNTIFS(レース別成績!$A$2:$A$49,"&gt;="&amp;$A8,レース別成績!$A$2:$A$49,"&lt;="&amp;$B8,レース別成績!H$2:H$49,"&gt;=0")</f>
        <v>0</v>
      </c>
      <c r="D8" s="119">
        <f>COUNTIFS(レース別成績!$A$2:$A$49,"&gt;="&amp;$A8,レース別成績!$A$2:$A$49,"&lt;="&amp;$B8,レース別成績!I$2:I$49,"&gt;=0")</f>
        <v>0</v>
      </c>
      <c r="E8" s="119">
        <f>COUNTIFS(レース別成績!$A$2:$A$49,"&gt;="&amp;$A8,レース別成績!$A$2:$A$49,"&lt;="&amp;$B8,レース別成績!J$2:J$49,"&gt;=0")</f>
        <v>0</v>
      </c>
      <c r="F8" s="119">
        <f>COUNTIFS(レース別成績!$A$2:$A$49,"&gt;="&amp;$A8,レース別成績!$A$2:$A$49,"&lt;="&amp;$B8,レース別成績!K$2:K$49,"&gt;=0")</f>
        <v>0</v>
      </c>
      <c r="G8" s="117">
        <f t="shared" ref="G8:G15" si="2">MAX($C8:$F8)</f>
        <v>0</v>
      </c>
      <c r="H8" s="117" t="s">
        <v>228</v>
      </c>
    </row>
    <row r="9" spans="1:8" s="113" customFormat="1" x14ac:dyDescent="0.65">
      <c r="A9" s="116">
        <f t="shared" si="0"/>
        <v>46063</v>
      </c>
      <c r="B9" s="116">
        <f t="shared" si="1"/>
        <v>46069</v>
      </c>
      <c r="C9" s="119">
        <f>COUNTIFS(レース別成績!$A$2:$A$49,"&gt;="&amp;$A9,レース別成績!$A$2:$A$49,"&lt;="&amp;$B9,レース別成績!H$2:H$49,"&gt;=0")</f>
        <v>8</v>
      </c>
      <c r="D9" s="119">
        <f>COUNTIFS(レース別成績!$A$2:$A$49,"&gt;="&amp;$A9,レース別成績!$A$2:$A$49,"&lt;="&amp;$B9,レース別成績!I$2:I$49,"&gt;=0")</f>
        <v>9</v>
      </c>
      <c r="E9" s="119">
        <f>COUNTIFS(レース別成績!$A$2:$A$49,"&gt;="&amp;$A9,レース別成績!$A$2:$A$49,"&lt;="&amp;$B9,レース別成績!J$2:J$49,"&gt;=0")</f>
        <v>0</v>
      </c>
      <c r="F9" s="119">
        <f>COUNTIFS(レース別成績!$A$2:$A$49,"&gt;="&amp;$A9,レース別成績!$A$2:$A$49,"&lt;="&amp;$B9,レース別成績!K$2:K$49,"&gt;=0")</f>
        <v>0</v>
      </c>
      <c r="G9" s="117">
        <f t="shared" si="2"/>
        <v>9</v>
      </c>
      <c r="H9" s="117" t="str">
        <f t="shared" ref="H9:H15" si="3">INDEX($C$21:$F$21,1,MATCH($G9,$C9:$F9,0))</f>
        <v>マキ</v>
      </c>
    </row>
    <row r="10" spans="1:8" s="113" customFormat="1" x14ac:dyDescent="0.65">
      <c r="A10" s="116">
        <f t="shared" ref="A10" si="4">B9+1</f>
        <v>46070</v>
      </c>
      <c r="B10" s="116">
        <f t="shared" ref="B10" si="5">A10+6</f>
        <v>46076</v>
      </c>
      <c r="C10" s="119">
        <f>COUNTIFS(レース別成績!$A$2:$A$49,"&gt;="&amp;$A10,レース別成績!$A$2:$A$49,"&lt;="&amp;$B10,レース別成績!H$2:H$49,"&gt;=0")</f>
        <v>6</v>
      </c>
      <c r="D10" s="119">
        <f>COUNTIFS(レース別成績!$A$2:$A$49,"&gt;="&amp;$A10,レース別成績!$A$2:$A$49,"&lt;="&amp;$B10,レース別成績!I$2:I$49,"&gt;=0")</f>
        <v>6</v>
      </c>
      <c r="E10" s="119">
        <f>COUNTIFS(レース別成績!$A$2:$A$49,"&gt;="&amp;$A10,レース別成績!$A$2:$A$49,"&lt;="&amp;$B10,レース別成績!J$2:J$49,"&gt;=0")</f>
        <v>1</v>
      </c>
      <c r="F10" s="119">
        <f>COUNTIFS(レース別成績!$A$2:$A$49,"&gt;="&amp;$A10,レース別成績!$A$2:$A$49,"&lt;="&amp;$B10,レース別成績!K$2:K$49,"&gt;=0")</f>
        <v>0</v>
      </c>
      <c r="G10" s="117">
        <f t="shared" si="2"/>
        <v>6</v>
      </c>
      <c r="H10" s="117" t="str">
        <f t="shared" si="3"/>
        <v>ユメ</v>
      </c>
    </row>
    <row r="11" spans="1:8" s="113" customFormat="1" x14ac:dyDescent="0.65">
      <c r="A11" s="116">
        <f t="shared" ref="A11" si="6">B10+1</f>
        <v>46077</v>
      </c>
      <c r="B11" s="116">
        <f t="shared" ref="B11" si="7">A11+6</f>
        <v>46083</v>
      </c>
      <c r="C11" s="119">
        <f>COUNTIFS(レース別成績!$A$2:$A$49,"&gt;="&amp;$A11,レース別成績!$A$2:$A$49,"&lt;="&amp;$B11,レース別成績!H$2:H$49,"&gt;=0")</f>
        <v>3</v>
      </c>
      <c r="D11" s="119">
        <f>COUNTIFS(レース別成績!$A$2:$A$49,"&gt;="&amp;$A11,レース別成績!$A$2:$A$49,"&lt;="&amp;$B11,レース別成績!I$2:I$49,"&gt;=0")</f>
        <v>3</v>
      </c>
      <c r="E11" s="119">
        <f>COUNTIFS(レース別成績!$A$2:$A$49,"&gt;="&amp;$A11,レース別成績!$A$2:$A$49,"&lt;="&amp;$B11,レース別成績!J$2:J$49,"&gt;=0")</f>
        <v>0</v>
      </c>
      <c r="F11" s="119">
        <f>COUNTIFS(レース別成績!$A$2:$A$49,"&gt;="&amp;$A11,レース別成績!$A$2:$A$49,"&lt;="&amp;$B11,レース別成績!K$2:K$49,"&gt;=0")</f>
        <v>0</v>
      </c>
      <c r="G11" s="117">
        <f t="shared" si="2"/>
        <v>3</v>
      </c>
      <c r="H11" s="117" t="str">
        <f t="shared" si="3"/>
        <v>ユメ</v>
      </c>
    </row>
    <row r="12" spans="1:8" s="113" customFormat="1" x14ac:dyDescent="0.65">
      <c r="A12" s="116">
        <f t="shared" ref="A12" si="8">B11+1</f>
        <v>46084</v>
      </c>
      <c r="B12" s="116">
        <f t="shared" ref="B12" si="9">A12+6</f>
        <v>46090</v>
      </c>
      <c r="C12" s="119">
        <f>COUNTIFS(レース別成績!$A$2:$A$49,"&gt;="&amp;$A12,レース別成績!$A$2:$A$49,"&lt;="&amp;$B12,レース別成績!H$2:H$49,"&gt;=0")</f>
        <v>3</v>
      </c>
      <c r="D12" s="119">
        <f>COUNTIFS(レース別成績!$A$2:$A$49,"&gt;="&amp;$A12,レース別成績!$A$2:$A$49,"&lt;="&amp;$B12,レース別成績!I$2:I$49,"&gt;=0")</f>
        <v>3</v>
      </c>
      <c r="E12" s="119">
        <f>COUNTIFS(レース別成績!$A$2:$A$49,"&gt;="&amp;$A12,レース別成績!$A$2:$A$49,"&lt;="&amp;$B12,レース別成績!J$2:J$49,"&gt;=0")</f>
        <v>0</v>
      </c>
      <c r="F12" s="119">
        <f>COUNTIFS(レース別成績!$A$2:$A$49,"&gt;="&amp;$A12,レース別成績!$A$2:$A$49,"&lt;="&amp;$B12,レース別成績!K$2:K$49,"&gt;=0")</f>
        <v>0</v>
      </c>
      <c r="G12" s="117">
        <f t="shared" si="2"/>
        <v>3</v>
      </c>
      <c r="H12" s="117" t="str">
        <f t="shared" si="3"/>
        <v>ユメ</v>
      </c>
    </row>
    <row r="13" spans="1:8" s="113" customFormat="1" x14ac:dyDescent="0.65">
      <c r="A13" s="116">
        <f t="shared" ref="A13" si="10">B12+1</f>
        <v>46091</v>
      </c>
      <c r="B13" s="116">
        <f t="shared" ref="B13" si="11">A13+6</f>
        <v>46097</v>
      </c>
      <c r="C13" s="119">
        <f>COUNTIFS(レース別成績!$A$2:$A$49,"&gt;="&amp;$A13,レース別成績!$A$2:$A$49,"&lt;="&amp;$B13,レース別成績!H$2:H$49,"&gt;=0")</f>
        <v>4</v>
      </c>
      <c r="D13" s="119">
        <f>COUNTIFS(レース別成績!$A$2:$A$49,"&gt;="&amp;$A13,レース別成績!$A$2:$A$49,"&lt;="&amp;$B13,レース別成績!I$2:I$49,"&gt;=0")</f>
        <v>4</v>
      </c>
      <c r="E13" s="119">
        <f>COUNTIFS(レース別成績!$A$2:$A$49,"&gt;="&amp;$A13,レース別成績!$A$2:$A$49,"&lt;="&amp;$B13,レース別成績!J$2:J$49,"&gt;=0")</f>
        <v>0</v>
      </c>
      <c r="F13" s="119">
        <f>COUNTIFS(レース別成績!$A$2:$A$49,"&gt;="&amp;$A13,レース別成績!$A$2:$A$49,"&lt;="&amp;$B13,レース別成績!K$2:K$49,"&gt;=0")</f>
        <v>0</v>
      </c>
      <c r="G13" s="117">
        <f t="shared" si="2"/>
        <v>4</v>
      </c>
      <c r="H13" s="117" t="str">
        <f t="shared" si="3"/>
        <v>ユメ</v>
      </c>
    </row>
    <row r="14" spans="1:8" s="113" customFormat="1" x14ac:dyDescent="0.65">
      <c r="A14" s="116">
        <f t="shared" ref="A14" si="12">B13+1</f>
        <v>46098</v>
      </c>
      <c r="B14" s="116">
        <f t="shared" ref="B14" si="13">A14+6</f>
        <v>46104</v>
      </c>
      <c r="C14" s="119">
        <f>COUNTIFS(レース別成績!$A$2:$A$49,"&gt;="&amp;$A14,レース別成績!$A$2:$A$49,"&lt;="&amp;$B14,レース別成績!H$2:H$49,"&gt;=0")</f>
        <v>4</v>
      </c>
      <c r="D14" s="119">
        <f>COUNTIFS(レース別成績!$A$2:$A$49,"&gt;="&amp;$A14,レース別成績!$A$2:$A$49,"&lt;="&amp;$B14,レース別成績!I$2:I$49,"&gt;=0")</f>
        <v>4</v>
      </c>
      <c r="E14" s="119">
        <f>COUNTIFS(レース別成績!$A$2:$A$49,"&gt;="&amp;$A14,レース別成績!$A$2:$A$49,"&lt;="&amp;$B14,レース別成績!J$2:J$49,"&gt;=0")</f>
        <v>0</v>
      </c>
      <c r="F14" s="119">
        <f>COUNTIFS(レース別成績!$A$2:$A$49,"&gt;="&amp;$A14,レース別成績!$A$2:$A$49,"&lt;="&amp;$B14,レース別成績!K$2:K$49,"&gt;=0")</f>
        <v>0</v>
      </c>
      <c r="G14" s="117">
        <f t="shared" si="2"/>
        <v>4</v>
      </c>
      <c r="H14" s="117" t="str">
        <f t="shared" si="3"/>
        <v>ユメ</v>
      </c>
    </row>
    <row r="15" spans="1:8" s="113" customFormat="1" x14ac:dyDescent="0.65">
      <c r="A15" s="116">
        <f t="shared" ref="A15" si="14">B14+1</f>
        <v>46105</v>
      </c>
      <c r="B15" s="116">
        <f t="shared" ref="B15" si="15">A15+6</f>
        <v>46111</v>
      </c>
      <c r="C15" s="119">
        <f>COUNTIFS(レース別成績!$A$2:$A$49,"&gt;="&amp;$A15,レース別成績!$A$2:$A$49,"&lt;="&amp;$B15,レース別成績!H$2:H$49,"&gt;=0")</f>
        <v>6</v>
      </c>
      <c r="D15" s="119">
        <f>COUNTIFS(レース別成績!$A$2:$A$49,"&gt;="&amp;$A15,レース別成績!$A$2:$A$49,"&lt;="&amp;$B15,レース別成績!I$2:I$49,"&gt;=0")</f>
        <v>6</v>
      </c>
      <c r="E15" s="119">
        <f>COUNTIFS(レース別成績!$A$2:$A$49,"&gt;="&amp;$A15,レース別成績!$A$2:$A$49,"&lt;="&amp;$B15,レース別成績!J$2:J$49,"&gt;=0")</f>
        <v>0</v>
      </c>
      <c r="F15" s="119">
        <f>COUNTIFS(レース別成績!$A$2:$A$49,"&gt;="&amp;$A15,レース別成績!$A$2:$A$49,"&lt;="&amp;$B15,レース別成績!K$2:K$49,"&gt;=0")</f>
        <v>0</v>
      </c>
      <c r="G15" s="117">
        <f t="shared" si="2"/>
        <v>6</v>
      </c>
      <c r="H15" s="117" t="str">
        <f t="shared" si="3"/>
        <v>ユメ</v>
      </c>
    </row>
    <row r="16" spans="1:8" s="113" customFormat="1" ht="17.25" thickBot="1" x14ac:dyDescent="0.7">
      <c r="A16" s="118"/>
      <c r="B16" s="116"/>
      <c r="C16" s="119"/>
      <c r="D16" s="119"/>
      <c r="E16" s="119"/>
      <c r="F16" s="119"/>
      <c r="G16" s="117"/>
      <c r="H16" s="117"/>
    </row>
    <row r="17" spans="1:8" s="113" customFormat="1" ht="17.25" thickBot="1" x14ac:dyDescent="0.7">
      <c r="A17" s="114" t="str">
        <f>A$2</f>
        <v>開始日</v>
      </c>
      <c r="B17" s="114" t="str">
        <f>B$2</f>
        <v>終了日</v>
      </c>
      <c r="C17" s="115" t="str">
        <f>C$2</f>
        <v>ユメ</v>
      </c>
      <c r="D17" s="115" t="str">
        <f t="shared" ref="D17:F17" si="16">D$2</f>
        <v>マキ</v>
      </c>
      <c r="E17" s="115" t="str">
        <f t="shared" si="16"/>
        <v>ピタ</v>
      </c>
      <c r="F17" s="115" t="str">
        <f t="shared" si="16"/>
        <v>オレ</v>
      </c>
      <c r="G17" s="115" t="str">
        <f t="shared" ref="G17" si="17">G$21</f>
        <v>TOP</v>
      </c>
      <c r="H17" s="115" t="str">
        <f>H$2</f>
        <v>ID</v>
      </c>
    </row>
    <row r="18" spans="1:8" s="113" customFormat="1" ht="17.25" thickBot="1" x14ac:dyDescent="0.7">
      <c r="A18" s="153" t="s">
        <v>77</v>
      </c>
      <c r="B18" s="154"/>
      <c r="C18" s="115">
        <f>COUNTIF($H3:$H16,C17)</f>
        <v>10</v>
      </c>
      <c r="D18" s="115">
        <f>COUNTIF($H3:$H16,D17)</f>
        <v>2</v>
      </c>
      <c r="E18" s="115">
        <f t="shared" ref="E18:F18" si="18">COUNTIF($H3:$H16,E17)</f>
        <v>0</v>
      </c>
      <c r="F18" s="115">
        <f t="shared" si="18"/>
        <v>0</v>
      </c>
      <c r="G18" s="115">
        <f>MAX($C18:$F18)</f>
        <v>10</v>
      </c>
      <c r="H18" s="120" t="str">
        <f>INDEX($C$21:$F$21,1,MATCH($G18,$C18:$F18,0))</f>
        <v>ユメ</v>
      </c>
    </row>
    <row r="20" spans="1:8" ht="17.25" thickBot="1" x14ac:dyDescent="0.7">
      <c r="A20" s="112" t="s">
        <v>88</v>
      </c>
      <c r="B20" s="112"/>
      <c r="C20" s="112"/>
      <c r="D20" s="112"/>
      <c r="E20" s="112"/>
      <c r="F20" s="112"/>
    </row>
    <row r="21" spans="1:8" ht="18" customHeight="1" thickBot="1" x14ac:dyDescent="0.7">
      <c r="A21" s="114" t="str">
        <f>A$2</f>
        <v>開始日</v>
      </c>
      <c r="B21" s="114" t="str">
        <f>B$2</f>
        <v>終了日</v>
      </c>
      <c r="C21" s="115" t="str">
        <f t="shared" ref="C21:G21" si="19">C$2</f>
        <v>ユメ</v>
      </c>
      <c r="D21" s="115" t="str">
        <f t="shared" si="19"/>
        <v>マキ</v>
      </c>
      <c r="E21" s="115" t="str">
        <f t="shared" si="19"/>
        <v>ピタ</v>
      </c>
      <c r="F21" s="115" t="str">
        <f t="shared" si="19"/>
        <v>オレ</v>
      </c>
      <c r="G21" s="115" t="str">
        <f t="shared" si="19"/>
        <v>TOP</v>
      </c>
      <c r="H21" s="115" t="str">
        <f>H$2</f>
        <v>ID</v>
      </c>
    </row>
    <row r="22" spans="1:8" s="113" customFormat="1" x14ac:dyDescent="0.65">
      <c r="A22" s="116" cm="1">
        <f t="array" ref="A22:A34">_xlfn._xlws.FILTER(A$3:A$16,A$3:A$16&lt;&gt;"")</f>
        <v>46023</v>
      </c>
      <c r="B22" s="116" cm="1">
        <f t="array" ref="B22:B34">_xlfn._xlws.FILTER(B$3:B$16,B$3:B$16&lt;&gt;"")</f>
        <v>46027</v>
      </c>
      <c r="C22" s="119">
        <f>IF(COUNTIFS(レース別成績!$A$2:$A$49,"&gt;="&amp;$A22,レース別成績!$A$2:$A$49,"&lt;="&amp;$B22,レース別成績!H$2:H$49,"&gt;=0")&gt;0,SUMIFS(レース別成績!H$2:H$49,レース別成績!$A$2:$A$49,"&gt;="&amp;$A22,レース別成績!$A$2:$A$49,"&lt;="&amp;$B22),"")</f>
        <v>710</v>
      </c>
      <c r="D22" s="119">
        <f>IF(COUNTIFS(レース別成績!$A$2:$A$49,"&gt;="&amp;$A22,レース別成績!$A$2:$A$49,"&lt;="&amp;$B22,レース別成績!I$2:I$49,"&gt;=0")&gt;0,SUMIFS(レース別成績!I$2:I$49,レース別成績!$A$2:$A$49,"&gt;="&amp;$A22,レース別成績!$A$2:$A$49,"&lt;="&amp;$B22),"")</f>
        <v>510</v>
      </c>
      <c r="E22" s="119" t="str">
        <f>IF(COUNTIFS(レース別成績!$A$2:$A$49,"&gt;="&amp;$A22,レース別成績!$A$2:$A$49,"&lt;="&amp;$B22,レース別成績!J$2:J$49,"&gt;=0")&gt;0,SUMIFS(レース別成績!J$2:J$49,レース別成績!$A$2:$A$49,"&gt;="&amp;$A22,レース別成績!$A$2:$A$49,"&lt;="&amp;$B22),"")</f>
        <v/>
      </c>
      <c r="F22" s="119" t="str">
        <f>IF(COUNTIFS(レース別成績!$A$2:$A$49,"&gt;="&amp;$A22,レース別成績!$A$2:$A$49,"&lt;="&amp;$B22,レース別成績!K$2:K$49,"&gt;=0")&gt;0,SUMIFS(レース別成績!K$2:K$49,レース別成績!$A$2:$A$49,"&gt;="&amp;$A22,レース別成績!$A$2:$A$49,"&lt;="&amp;$B22),"")</f>
        <v/>
      </c>
      <c r="G22" s="117">
        <f>MAX($C22:$F22)</f>
        <v>710</v>
      </c>
      <c r="H22" s="117" t="str">
        <f>INDEX($C$21:$F$21,1,MATCH($G22,$C22:$F22,0))</f>
        <v>ユメ</v>
      </c>
    </row>
    <row r="23" spans="1:8" s="113" customFormat="1" x14ac:dyDescent="0.65">
      <c r="A23" s="116">
        <v>46028</v>
      </c>
      <c r="B23" s="116">
        <v>46034</v>
      </c>
      <c r="C23" s="119">
        <f>IF(COUNTIFS(レース別成績!$A$2:$A$49,"&gt;="&amp;$A23,レース別成績!$A$2:$A$49,"&lt;="&amp;$B23,レース別成績!H$2:H$49,"&gt;=0")&gt;0,SUMIFS(レース別成績!H$2:H$49,レース別成績!$A$2:$A$49,"&gt;="&amp;$A23,レース別成績!$A$2:$A$49,"&lt;="&amp;$B23),"")</f>
        <v>800</v>
      </c>
      <c r="D23" s="119">
        <f>IF(COUNTIFS(レース別成績!$A$2:$A$49,"&gt;="&amp;$A23,レース別成績!$A$2:$A$49,"&lt;="&amp;$B23,レース別成績!I$2:I$49,"&gt;=0")&gt;0,SUMIFS(レース別成績!I$2:I$49,レース別成績!$A$2:$A$49,"&gt;="&amp;$A23,レース別成績!$A$2:$A$49,"&lt;="&amp;$B23),"")</f>
        <v>5800</v>
      </c>
      <c r="E23" s="119">
        <f>IF(COUNTIFS(レース別成績!$A$2:$A$49,"&gt;="&amp;$A23,レース別成績!$A$2:$A$49,"&lt;="&amp;$B23,レース別成績!J$2:J$49,"&gt;=0")&gt;0,SUMIFS(レース別成績!J$2:J$49,レース別成績!$A$2:$A$49,"&gt;="&amp;$A23,レース別成績!$A$2:$A$49,"&lt;="&amp;$B23),"")</f>
        <v>860</v>
      </c>
      <c r="F23" s="119" t="str">
        <f>IF(COUNTIFS(レース別成績!$A$2:$A$49,"&gt;="&amp;$A23,レース別成績!$A$2:$A$49,"&lt;="&amp;$B23,レース別成績!K$2:K$49,"&gt;=0")&gt;0,SUMIFS(レース別成績!K$2:K$49,レース別成績!$A$2:$A$49,"&gt;="&amp;$A23,レース別成績!$A$2:$A$49,"&lt;="&amp;$B23),"")</f>
        <v/>
      </c>
      <c r="G23" s="117">
        <f>MAX($C23:$F23)</f>
        <v>5800</v>
      </c>
      <c r="H23" s="117" t="str">
        <f>INDEX($C$21:$F$21,1,MATCH($G23,$C23:$F23,0))</f>
        <v>マキ</v>
      </c>
    </row>
    <row r="24" spans="1:8" s="113" customFormat="1" x14ac:dyDescent="0.65">
      <c r="A24" s="116">
        <v>46035</v>
      </c>
      <c r="B24" s="116">
        <v>46041</v>
      </c>
      <c r="C24" s="119">
        <f>IF(COUNTIFS(レース別成績!$A$2:$A$49,"&gt;="&amp;$A24,レース別成績!$A$2:$A$49,"&lt;="&amp;$B24,レース別成績!H$2:H$49,"&gt;=0")&gt;0,SUMIFS(レース別成績!H$2:H$49,レース別成績!$A$2:$A$49,"&gt;="&amp;$A24,レース別成績!$A$2:$A$49,"&lt;="&amp;$B24),"")</f>
        <v>130</v>
      </c>
      <c r="D24" s="119">
        <f>IF(COUNTIFS(レース別成績!$A$2:$A$49,"&gt;="&amp;$A24,レース別成績!$A$2:$A$49,"&lt;="&amp;$B24,レース別成績!I$2:I$49,"&gt;=0")&gt;0,SUMIFS(レース別成績!I$2:I$49,レース別成績!$A$2:$A$49,"&gt;="&amp;$A24,レース別成績!$A$2:$A$49,"&lt;="&amp;$B24),"")</f>
        <v>4960</v>
      </c>
      <c r="E24" s="119" t="str">
        <f>IF(COUNTIFS(レース別成績!$A$2:$A$49,"&gt;="&amp;$A24,レース別成績!$A$2:$A$49,"&lt;="&amp;$B24,レース別成績!J$2:J$49,"&gt;=0")&gt;0,SUMIFS(レース別成績!J$2:J$49,レース別成績!$A$2:$A$49,"&gt;="&amp;$A24,レース別成績!$A$2:$A$49,"&lt;="&amp;$B24),"")</f>
        <v/>
      </c>
      <c r="F24" s="119" t="str">
        <f>IF(COUNTIFS(レース別成績!$A$2:$A$49,"&gt;="&amp;$A24,レース別成績!$A$2:$A$49,"&lt;="&amp;$B24,レース別成績!K$2:K$49,"&gt;=0")&gt;0,SUMIFS(レース別成績!K$2:K$49,レース別成績!$A$2:$A$49,"&gt;="&amp;$A24,レース別成績!$A$2:$A$49,"&lt;="&amp;$B24),"")</f>
        <v/>
      </c>
      <c r="G24" s="117">
        <f>MAX($C24:$F24)</f>
        <v>4960</v>
      </c>
      <c r="H24" s="117" t="str">
        <f>INDEX($C$21:$F$21,1,MATCH($G24,$C24:$F24,0))</f>
        <v>マキ</v>
      </c>
    </row>
    <row r="25" spans="1:8" s="113" customFormat="1" x14ac:dyDescent="0.65">
      <c r="A25" s="116">
        <v>46042</v>
      </c>
      <c r="B25" s="116">
        <v>46048</v>
      </c>
      <c r="C25" s="119">
        <f>IF(COUNTIFS(レース別成績!$A$2:$A$49,"&gt;="&amp;$A25,レース別成績!$A$2:$A$49,"&lt;="&amp;$B25,レース別成績!H$2:H$49,"&gt;=0")&gt;0,SUMIFS(レース別成績!H$2:H$49,レース別成績!$A$2:$A$49,"&gt;="&amp;$A25,レース別成績!$A$2:$A$49,"&lt;="&amp;$B25),"")</f>
        <v>1290</v>
      </c>
      <c r="D25" s="119">
        <f>IF(COUNTIFS(レース別成績!$A$2:$A$49,"&gt;="&amp;$A25,レース別成績!$A$2:$A$49,"&lt;="&amp;$B25,レース別成績!I$2:I$49,"&gt;=0")&gt;0,SUMIFS(レース別成績!I$2:I$49,レース別成績!$A$2:$A$49,"&gt;="&amp;$A25,レース別成績!$A$2:$A$49,"&lt;="&amp;$B25),"")</f>
        <v>8480</v>
      </c>
      <c r="E25" s="119" t="str">
        <f>IF(COUNTIFS(レース別成績!$A$2:$A$49,"&gt;="&amp;$A25,レース別成績!$A$2:$A$49,"&lt;="&amp;$B25,レース別成績!J$2:J$49,"&gt;=0")&gt;0,SUMIFS(レース別成績!J$2:J$49,レース別成績!$A$2:$A$49,"&gt;="&amp;$A25,レース別成績!$A$2:$A$49,"&lt;="&amp;$B25),"")</f>
        <v/>
      </c>
      <c r="F25" s="119" t="str">
        <f>IF(COUNTIFS(レース別成績!$A$2:$A$49,"&gt;="&amp;$A25,レース別成績!$A$2:$A$49,"&lt;="&amp;$B25,レース別成績!K$2:K$49,"&gt;=0")&gt;0,SUMIFS(レース別成績!K$2:K$49,レース別成績!$A$2:$A$49,"&gt;="&amp;$A25,レース別成績!$A$2:$A$49,"&lt;="&amp;$B25),"")</f>
        <v/>
      </c>
      <c r="G25" s="117">
        <f>MAX($C25:$F25)</f>
        <v>8480</v>
      </c>
      <c r="H25" s="117" t="str">
        <f>INDEX($C$21:$F$21,1,MATCH($G25,$C25:$F25,0))</f>
        <v>マキ</v>
      </c>
    </row>
    <row r="26" spans="1:8" s="113" customFormat="1" x14ac:dyDescent="0.65">
      <c r="A26" s="116">
        <v>46049</v>
      </c>
      <c r="B26" s="116">
        <v>46055</v>
      </c>
      <c r="C26" s="119">
        <f>IF(COUNTIFS(レース別成績!$A$2:$A$49,"&gt;="&amp;$A26,レース別成績!$A$2:$A$49,"&lt;="&amp;$B26,レース別成績!H$2:H$49,"&gt;=0")&gt;0,SUMIFS(レース別成績!H$2:H$49,レース別成績!$A$2:$A$49,"&gt;="&amp;$A26,レース別成績!$A$2:$A$49,"&lt;="&amp;$B26),"")</f>
        <v>0</v>
      </c>
      <c r="D26" s="119">
        <f>IF(COUNTIFS(レース別成績!$A$2:$A$49,"&gt;="&amp;$A26,レース別成績!$A$2:$A$49,"&lt;="&amp;$B26,レース別成績!I$2:I$49,"&gt;=0")&gt;0,SUMIFS(レース別成績!I$2:I$49,レース別成績!$A$2:$A$49,"&gt;="&amp;$A26,レース別成績!$A$2:$A$49,"&lt;="&amp;$B26),"")</f>
        <v>1060</v>
      </c>
      <c r="E26" s="119" t="str">
        <f>IF(COUNTIFS(レース別成績!$A$2:$A$49,"&gt;="&amp;$A26,レース別成績!$A$2:$A$49,"&lt;="&amp;$B26,レース別成績!J$2:J$49,"&gt;=0")&gt;0,SUMIFS(レース別成績!J$2:J$49,レース別成績!$A$2:$A$49,"&gt;="&amp;$A26,レース別成績!$A$2:$A$49,"&lt;="&amp;$B26),"")</f>
        <v/>
      </c>
      <c r="F26" s="119" t="str">
        <f>IF(COUNTIFS(レース別成績!$A$2:$A$49,"&gt;="&amp;$A26,レース別成績!$A$2:$A$49,"&lt;="&amp;$B26,レース別成績!K$2:K$49,"&gt;=0")&gt;0,SUMIFS(レース別成績!K$2:K$49,レース別成績!$A$2:$A$49,"&gt;="&amp;$A26,レース別成績!$A$2:$A$49,"&lt;="&amp;$B26),"")</f>
        <v/>
      </c>
      <c r="G26" s="117">
        <f>MAX($C26:$F26)</f>
        <v>1060</v>
      </c>
      <c r="H26" s="117" t="str">
        <f>INDEX($C$21:$F$21,1,MATCH($G26,$C26:$F26,0))</f>
        <v>マキ</v>
      </c>
    </row>
    <row r="27" spans="1:8" s="113" customFormat="1" x14ac:dyDescent="0.65">
      <c r="A27" s="116">
        <v>46056</v>
      </c>
      <c r="B27" s="116">
        <v>46062</v>
      </c>
      <c r="C27" s="119" t="str">
        <f>IF(COUNTIFS(レース別成績!$A$2:$A$49,"&gt;="&amp;$A27,レース別成績!$A$2:$A$49,"&lt;="&amp;$B27,レース別成績!H$2:H$49,"&gt;=0")&gt;0,SUMIFS(レース別成績!H$2:H$49,レース別成績!$A$2:$A$49,"&gt;="&amp;$A27,レース別成績!$A$2:$A$49,"&lt;="&amp;$B27),"")</f>
        <v/>
      </c>
      <c r="D27" s="119" t="str">
        <f>IF(COUNTIFS(レース別成績!$A$2:$A$49,"&gt;="&amp;$A27,レース別成績!$A$2:$A$49,"&lt;="&amp;$B27,レース別成績!I$2:I$49,"&gt;=0")&gt;0,SUMIFS(レース別成績!I$2:I$49,レース別成績!$A$2:$A$49,"&gt;="&amp;$A27,レース別成績!$A$2:$A$49,"&lt;="&amp;$B27),"")</f>
        <v/>
      </c>
      <c r="E27" s="119" t="str">
        <f>IF(COUNTIFS(レース別成績!$A$2:$A$49,"&gt;="&amp;$A27,レース別成績!$A$2:$A$49,"&lt;="&amp;$B27,レース別成績!J$2:J$49,"&gt;=0")&gt;0,SUMIFS(レース別成績!J$2:J$49,レース別成績!$A$2:$A$49,"&gt;="&amp;$A27,レース別成績!$A$2:$A$49,"&lt;="&amp;$B27),"")</f>
        <v/>
      </c>
      <c r="F27" s="119" t="str">
        <f>IF(COUNTIFS(レース別成績!$A$2:$A$49,"&gt;="&amp;$A27,レース別成績!$A$2:$A$49,"&lt;="&amp;$B27,レース別成績!K$2:K$49,"&gt;=0")&gt;0,SUMIFS(レース別成績!K$2:K$49,レース別成績!$A$2:$A$49,"&gt;="&amp;$A27,レース別成績!$A$2:$A$49,"&lt;="&amp;$B27),"")</f>
        <v/>
      </c>
      <c r="G27" s="117">
        <f t="shared" ref="G27:G34" si="20">MAX($C27:$F27)</f>
        <v>0</v>
      </c>
      <c r="H27" s="117" t="s">
        <v>228</v>
      </c>
    </row>
    <row r="28" spans="1:8" s="113" customFormat="1" x14ac:dyDescent="0.65">
      <c r="A28" s="116">
        <v>46063</v>
      </c>
      <c r="B28" s="116">
        <v>46069</v>
      </c>
      <c r="C28" s="119">
        <f>IF(COUNTIFS(レース別成績!$A$2:$A$49,"&gt;="&amp;$A28,レース別成績!$A$2:$A$49,"&lt;="&amp;$B28,レース別成績!H$2:H$49,"&gt;=0")&gt;0,SUMIFS(レース別成績!H$2:H$49,レース別成績!$A$2:$A$49,"&gt;="&amp;$A28,レース別成績!$A$2:$A$49,"&lt;="&amp;$B28),"")</f>
        <v>5200</v>
      </c>
      <c r="D28" s="119">
        <f>IF(COUNTIFS(レース別成績!$A$2:$A$49,"&gt;="&amp;$A28,レース別成績!$A$2:$A$49,"&lt;="&amp;$B28,レース別成績!I$2:I$49,"&gt;=0")&gt;0,SUMIFS(レース別成績!I$2:I$49,レース別成績!$A$2:$A$49,"&gt;="&amp;$A28,レース別成績!$A$2:$A$49,"&lt;="&amp;$B28),"")</f>
        <v>21450</v>
      </c>
      <c r="E28" s="119" t="str">
        <f>IF(COUNTIFS(レース別成績!$A$2:$A$49,"&gt;="&amp;$A28,レース別成績!$A$2:$A$49,"&lt;="&amp;$B28,レース別成績!J$2:J$49,"&gt;=0")&gt;0,SUMIFS(レース別成績!J$2:J$49,レース別成績!$A$2:$A$49,"&gt;="&amp;$A28,レース別成績!$A$2:$A$49,"&lt;="&amp;$B28),"")</f>
        <v/>
      </c>
      <c r="F28" s="119" t="str">
        <f>IF(COUNTIFS(レース別成績!$A$2:$A$49,"&gt;="&amp;$A28,レース別成績!$A$2:$A$49,"&lt;="&amp;$B28,レース別成績!K$2:K$49,"&gt;=0")&gt;0,SUMIFS(レース別成績!K$2:K$49,レース別成績!$A$2:$A$49,"&gt;="&amp;$A28,レース別成績!$A$2:$A$49,"&lt;="&amp;$B28),"")</f>
        <v/>
      </c>
      <c r="G28" s="117">
        <f t="shared" si="20"/>
        <v>21450</v>
      </c>
      <c r="H28" s="117" t="str">
        <f t="shared" ref="H28:H34" si="21">INDEX($C$21:$F$21,1,MATCH($G28,$C28:$F28,0))</f>
        <v>マキ</v>
      </c>
    </row>
    <row r="29" spans="1:8" s="113" customFormat="1" x14ac:dyDescent="0.65">
      <c r="A29" s="116">
        <v>46070</v>
      </c>
      <c r="B29" s="116">
        <v>46076</v>
      </c>
      <c r="C29" s="119">
        <f>IF(COUNTIFS(レース別成績!$A$2:$A$49,"&gt;="&amp;$A29,レース別成績!$A$2:$A$49,"&lt;="&amp;$B29,レース別成績!H$2:H$49,"&gt;=0")&gt;0,SUMIFS(レース別成績!H$2:H$49,レース別成績!$A$2:$A$49,"&gt;="&amp;$A29,レース別成績!$A$2:$A$49,"&lt;="&amp;$B29),"")</f>
        <v>4520</v>
      </c>
      <c r="D29" s="119">
        <f>IF(COUNTIFS(レース別成績!$A$2:$A$49,"&gt;="&amp;$A29,レース別成績!$A$2:$A$49,"&lt;="&amp;$B29,レース別成績!I$2:I$49,"&gt;=0")&gt;0,SUMIFS(レース別成績!I$2:I$49,レース別成績!$A$2:$A$49,"&gt;="&amp;$A29,レース別成績!$A$2:$A$49,"&lt;="&amp;$B29),"")</f>
        <v>7060</v>
      </c>
      <c r="E29" s="119">
        <f>IF(COUNTIFS(レース別成績!$A$2:$A$49,"&gt;="&amp;$A29,レース別成績!$A$2:$A$49,"&lt;="&amp;$B29,レース別成績!J$2:J$49,"&gt;=0")&gt;0,SUMIFS(レース別成績!J$2:J$49,レース別成績!$A$2:$A$49,"&gt;="&amp;$A29,レース別成績!$A$2:$A$49,"&lt;="&amp;$B29),"")</f>
        <v>30</v>
      </c>
      <c r="F29" s="119" t="str">
        <f>IF(COUNTIFS(レース別成績!$A$2:$A$49,"&gt;="&amp;$A29,レース別成績!$A$2:$A$49,"&lt;="&amp;$B29,レース別成績!K$2:K$49,"&gt;=0")&gt;0,SUMIFS(レース別成績!K$2:K$49,レース別成績!$A$2:$A$49,"&gt;="&amp;$A29,レース別成績!$A$2:$A$49,"&lt;="&amp;$B29),"")</f>
        <v/>
      </c>
      <c r="G29" s="117">
        <f t="shared" si="20"/>
        <v>7060</v>
      </c>
      <c r="H29" s="117" t="str">
        <f t="shared" si="21"/>
        <v>マキ</v>
      </c>
    </row>
    <row r="30" spans="1:8" s="113" customFormat="1" x14ac:dyDescent="0.65">
      <c r="A30" s="116">
        <v>46077</v>
      </c>
      <c r="B30" s="116">
        <v>46083</v>
      </c>
      <c r="C30" s="119">
        <f>IF(COUNTIFS(レース別成績!$A$2:$A$49,"&gt;="&amp;$A30,レース別成績!$A$2:$A$49,"&lt;="&amp;$B30,レース別成績!H$2:H$49,"&gt;=0")&gt;0,SUMIFS(レース別成績!H$2:H$49,レース別成績!$A$2:$A$49,"&gt;="&amp;$A30,レース別成績!$A$2:$A$49,"&lt;="&amp;$B30),"")</f>
        <v>1390</v>
      </c>
      <c r="D30" s="119">
        <f>IF(COUNTIFS(レース別成績!$A$2:$A$49,"&gt;="&amp;$A30,レース別成績!$A$2:$A$49,"&lt;="&amp;$B30,レース別成績!I$2:I$49,"&gt;=0")&gt;0,SUMIFS(レース別成績!I$2:I$49,レース別成績!$A$2:$A$49,"&gt;="&amp;$A30,レース別成績!$A$2:$A$49,"&lt;="&amp;$B30),"")</f>
        <v>2460</v>
      </c>
      <c r="E30" s="119" t="str">
        <f>IF(COUNTIFS(レース別成績!$A$2:$A$49,"&gt;="&amp;$A30,レース別成績!$A$2:$A$49,"&lt;="&amp;$B30,レース別成績!J$2:J$49,"&gt;=0")&gt;0,SUMIFS(レース別成績!J$2:J$49,レース別成績!$A$2:$A$49,"&gt;="&amp;$A30,レース別成績!$A$2:$A$49,"&lt;="&amp;$B30),"")</f>
        <v/>
      </c>
      <c r="F30" s="119" t="str">
        <f>IF(COUNTIFS(レース別成績!$A$2:$A$49,"&gt;="&amp;$A30,レース別成績!$A$2:$A$49,"&lt;="&amp;$B30,レース別成績!K$2:K$49,"&gt;=0")&gt;0,SUMIFS(レース別成績!K$2:K$49,レース別成績!$A$2:$A$49,"&gt;="&amp;$A30,レース別成績!$A$2:$A$49,"&lt;="&amp;$B30),"")</f>
        <v/>
      </c>
      <c r="G30" s="117">
        <f t="shared" si="20"/>
        <v>2460</v>
      </c>
      <c r="H30" s="117" t="str">
        <f t="shared" si="21"/>
        <v>マキ</v>
      </c>
    </row>
    <row r="31" spans="1:8" s="113" customFormat="1" x14ac:dyDescent="0.65">
      <c r="A31" s="116">
        <v>46084</v>
      </c>
      <c r="B31" s="116">
        <v>46090</v>
      </c>
      <c r="C31" s="119">
        <f>IF(COUNTIFS(レース別成績!$A$2:$A$49,"&gt;="&amp;$A31,レース別成績!$A$2:$A$49,"&lt;="&amp;$B31,レース別成績!H$2:H$49,"&gt;=0")&gt;0,SUMIFS(レース別成績!H$2:H$49,レース別成績!$A$2:$A$49,"&gt;="&amp;$A31,レース別成績!$A$2:$A$49,"&lt;="&amp;$B31),"")</f>
        <v>860</v>
      </c>
      <c r="D31" s="119">
        <f>IF(COUNTIFS(レース別成績!$A$2:$A$49,"&gt;="&amp;$A31,レース別成績!$A$2:$A$49,"&lt;="&amp;$B31,レース別成績!I$2:I$49,"&gt;=0")&gt;0,SUMIFS(レース別成績!I$2:I$49,レース別成績!$A$2:$A$49,"&gt;="&amp;$A31,レース別成績!$A$2:$A$49,"&lt;="&amp;$B31),"")</f>
        <v>3500</v>
      </c>
      <c r="E31" s="119" t="str">
        <f>IF(COUNTIFS(レース別成績!$A$2:$A$49,"&gt;="&amp;$A31,レース別成績!$A$2:$A$49,"&lt;="&amp;$B31,レース別成績!J$2:J$49,"&gt;=0")&gt;0,SUMIFS(レース別成績!J$2:J$49,レース別成績!$A$2:$A$49,"&gt;="&amp;$A31,レース別成績!$A$2:$A$49,"&lt;="&amp;$B31),"")</f>
        <v/>
      </c>
      <c r="F31" s="119" t="str">
        <f>IF(COUNTIFS(レース別成績!$A$2:$A$49,"&gt;="&amp;$A31,レース別成績!$A$2:$A$49,"&lt;="&amp;$B31,レース別成績!K$2:K$49,"&gt;=0")&gt;0,SUMIFS(レース別成績!K$2:K$49,レース別成績!$A$2:$A$49,"&gt;="&amp;$A31,レース別成績!$A$2:$A$49,"&lt;="&amp;$B31),"")</f>
        <v/>
      </c>
      <c r="G31" s="117">
        <f t="shared" si="20"/>
        <v>3500</v>
      </c>
      <c r="H31" s="117" t="str">
        <f t="shared" si="21"/>
        <v>マキ</v>
      </c>
    </row>
    <row r="32" spans="1:8" s="113" customFormat="1" x14ac:dyDescent="0.65">
      <c r="A32" s="116">
        <v>46091</v>
      </c>
      <c r="B32" s="116">
        <v>46097</v>
      </c>
      <c r="C32" s="119">
        <f>IF(COUNTIFS(レース別成績!$A$2:$A$49,"&gt;="&amp;$A32,レース別成績!$A$2:$A$49,"&lt;="&amp;$B32,レース別成績!H$2:H$49,"&gt;=0")&gt;0,SUMIFS(レース別成績!H$2:H$49,レース別成績!$A$2:$A$49,"&gt;="&amp;$A32,レース別成績!$A$2:$A$49,"&lt;="&amp;$B32),"")</f>
        <v>5630</v>
      </c>
      <c r="D32" s="119">
        <f>IF(COUNTIFS(レース別成績!$A$2:$A$49,"&gt;="&amp;$A32,レース別成績!$A$2:$A$49,"&lt;="&amp;$B32,レース別成績!I$2:I$49,"&gt;=0")&gt;0,SUMIFS(レース別成績!I$2:I$49,レース別成績!$A$2:$A$49,"&gt;="&amp;$A32,レース別成績!$A$2:$A$49,"&lt;="&amp;$B32),"")</f>
        <v>10880</v>
      </c>
      <c r="E32" s="119" t="str">
        <f>IF(COUNTIFS(レース別成績!$A$2:$A$49,"&gt;="&amp;$A32,レース別成績!$A$2:$A$49,"&lt;="&amp;$B32,レース別成績!J$2:J$49,"&gt;=0")&gt;0,SUMIFS(レース別成績!J$2:J$49,レース別成績!$A$2:$A$49,"&gt;="&amp;$A32,レース別成績!$A$2:$A$49,"&lt;="&amp;$B32),"")</f>
        <v/>
      </c>
      <c r="F32" s="119" t="str">
        <f>IF(COUNTIFS(レース別成績!$A$2:$A$49,"&gt;="&amp;$A32,レース別成績!$A$2:$A$49,"&lt;="&amp;$B32,レース別成績!K$2:K$49,"&gt;=0")&gt;0,SUMIFS(レース別成績!K$2:K$49,レース別成績!$A$2:$A$49,"&gt;="&amp;$A32,レース別成績!$A$2:$A$49,"&lt;="&amp;$B32),"")</f>
        <v/>
      </c>
      <c r="G32" s="117">
        <f t="shared" si="20"/>
        <v>10880</v>
      </c>
      <c r="H32" s="117" t="str">
        <f t="shared" si="21"/>
        <v>マキ</v>
      </c>
    </row>
    <row r="33" spans="1:8" s="113" customFormat="1" x14ac:dyDescent="0.65">
      <c r="A33" s="116">
        <v>46098</v>
      </c>
      <c r="B33" s="116">
        <v>46104</v>
      </c>
      <c r="C33" s="119">
        <f>IF(COUNTIFS(レース別成績!$A$2:$A$49,"&gt;="&amp;$A33,レース別成績!$A$2:$A$49,"&lt;="&amp;$B33,レース別成績!H$2:H$49,"&gt;=0")&gt;0,SUMIFS(レース別成績!H$2:H$49,レース別成績!$A$2:$A$49,"&gt;="&amp;$A33,レース別成績!$A$2:$A$49,"&lt;="&amp;$B33),"")</f>
        <v>1110</v>
      </c>
      <c r="D33" s="119">
        <f>IF(COUNTIFS(レース別成績!$A$2:$A$49,"&gt;="&amp;$A33,レース別成績!$A$2:$A$49,"&lt;="&amp;$B33,レース別成績!I$2:I$49,"&gt;=0")&gt;0,SUMIFS(レース別成績!I$2:I$49,レース別成績!$A$2:$A$49,"&gt;="&amp;$A33,レース別成績!$A$2:$A$49,"&lt;="&amp;$B33),"")</f>
        <v>6940</v>
      </c>
      <c r="E33" s="119" t="str">
        <f>IF(COUNTIFS(レース別成績!$A$2:$A$49,"&gt;="&amp;$A33,レース別成績!$A$2:$A$49,"&lt;="&amp;$B33,レース別成績!J$2:J$49,"&gt;=0")&gt;0,SUMIFS(レース別成績!J$2:J$49,レース別成績!$A$2:$A$49,"&gt;="&amp;$A33,レース別成績!$A$2:$A$49,"&lt;="&amp;$B33),"")</f>
        <v/>
      </c>
      <c r="F33" s="119" t="str">
        <f>IF(COUNTIFS(レース別成績!$A$2:$A$49,"&gt;="&amp;$A33,レース別成績!$A$2:$A$49,"&lt;="&amp;$B33,レース別成績!K$2:K$49,"&gt;=0")&gt;0,SUMIFS(レース別成績!K$2:K$49,レース別成績!$A$2:$A$49,"&gt;="&amp;$A33,レース別成績!$A$2:$A$49,"&lt;="&amp;$B33),"")</f>
        <v/>
      </c>
      <c r="G33" s="117">
        <f t="shared" si="20"/>
        <v>6940</v>
      </c>
      <c r="H33" s="117" t="str">
        <f t="shared" si="21"/>
        <v>マキ</v>
      </c>
    </row>
    <row r="34" spans="1:8" s="113" customFormat="1" x14ac:dyDescent="0.65">
      <c r="A34" s="116">
        <v>46105</v>
      </c>
      <c r="B34" s="116">
        <v>46111</v>
      </c>
      <c r="C34" s="119">
        <f>IF(COUNTIFS(レース別成績!$A$2:$A$49,"&gt;="&amp;$A34,レース別成績!$A$2:$A$49,"&lt;="&amp;$B34,レース別成績!H$2:H$49,"&gt;=0")&gt;0,SUMIFS(レース別成績!H$2:H$49,レース別成績!$A$2:$A$49,"&gt;="&amp;$A34,レース別成績!$A$2:$A$49,"&lt;="&amp;$B34),"")</f>
        <v>7360</v>
      </c>
      <c r="D34" s="119">
        <f>IF(COUNTIFS(レース別成績!$A$2:$A$49,"&gt;="&amp;$A34,レース別成績!$A$2:$A$49,"&lt;="&amp;$B34,レース別成績!I$2:I$49,"&gt;=0")&gt;0,SUMIFS(レース別成績!I$2:I$49,レース別成績!$A$2:$A$49,"&gt;="&amp;$A34,レース別成績!$A$2:$A$49,"&lt;="&amp;$B34),"")</f>
        <v>6880</v>
      </c>
      <c r="E34" s="119" t="str">
        <f>IF(COUNTIFS(レース別成績!$A$2:$A$49,"&gt;="&amp;$A34,レース別成績!$A$2:$A$49,"&lt;="&amp;$B34,レース別成績!J$2:J$49,"&gt;=0")&gt;0,SUMIFS(レース別成績!J$2:J$49,レース別成績!$A$2:$A$49,"&gt;="&amp;$A34,レース別成績!$A$2:$A$49,"&lt;="&amp;$B34),"")</f>
        <v/>
      </c>
      <c r="F34" s="119" t="str">
        <f>IF(COUNTIFS(レース別成績!$A$2:$A$49,"&gt;="&amp;$A34,レース別成績!$A$2:$A$49,"&lt;="&amp;$B34,レース別成績!K$2:K$49,"&gt;=0")&gt;0,SUMIFS(レース別成績!K$2:K$49,レース別成績!$A$2:$A$49,"&gt;="&amp;$A34,レース別成績!$A$2:$A$49,"&lt;="&amp;$B34),"")</f>
        <v/>
      </c>
      <c r="G34" s="117">
        <f t="shared" si="20"/>
        <v>7360</v>
      </c>
      <c r="H34" s="117" t="str">
        <f t="shared" si="21"/>
        <v>ユメ</v>
      </c>
    </row>
    <row r="35" spans="1:8" s="113" customFormat="1" ht="17.25" thickBot="1" x14ac:dyDescent="0.7">
      <c r="A35" s="118"/>
      <c r="B35" s="118"/>
      <c r="C35" s="119"/>
      <c r="D35" s="119"/>
      <c r="E35" s="119"/>
      <c r="F35" s="119"/>
      <c r="G35" s="117"/>
      <c r="H35" s="117"/>
    </row>
    <row r="36" spans="1:8" s="113" customFormat="1" ht="17.25" thickBot="1" x14ac:dyDescent="0.7">
      <c r="A36" s="114" t="str">
        <f>A$2</f>
        <v>開始日</v>
      </c>
      <c r="B36" s="114" t="str">
        <f>B$2</f>
        <v>終了日</v>
      </c>
      <c r="C36" s="115" t="str">
        <f t="shared" ref="C36:G36" si="22">C$2</f>
        <v>ユメ</v>
      </c>
      <c r="D36" s="115" t="str">
        <f t="shared" si="22"/>
        <v>マキ</v>
      </c>
      <c r="E36" s="115" t="str">
        <f t="shared" si="22"/>
        <v>ピタ</v>
      </c>
      <c r="F36" s="115" t="str">
        <f t="shared" si="22"/>
        <v>オレ</v>
      </c>
      <c r="G36" s="115" t="str">
        <f t="shared" si="22"/>
        <v>TOP</v>
      </c>
      <c r="H36" s="115" t="str">
        <f>H$2</f>
        <v>ID</v>
      </c>
    </row>
    <row r="37" spans="1:8" s="113" customFormat="1" ht="17.25" thickBot="1" x14ac:dyDescent="0.7">
      <c r="A37" s="153" t="s">
        <v>80</v>
      </c>
      <c r="B37" s="154"/>
      <c r="C37" s="115">
        <f>MAX(C22:C35)</f>
        <v>7360</v>
      </c>
      <c r="D37" s="115">
        <f>MAX(D22:D35)</f>
        <v>21450</v>
      </c>
      <c r="E37" s="115">
        <f>MAX(E22:E35)</f>
        <v>860</v>
      </c>
      <c r="F37" s="115">
        <f>MAX(F22:F35)</f>
        <v>0</v>
      </c>
      <c r="G37" s="115">
        <f>MAX($C37:$F37)</f>
        <v>21450</v>
      </c>
      <c r="H37" s="121" t="str">
        <f>INDEX($C$21:$F$21,1,MATCH($G37,$C37:$F37,0))</f>
        <v>マキ</v>
      </c>
    </row>
    <row r="38" spans="1:8" s="113" customFormat="1" ht="17.25" thickBot="1" x14ac:dyDescent="0.7">
      <c r="A38" s="153" t="s">
        <v>77</v>
      </c>
      <c r="B38" s="154"/>
      <c r="C38" s="115">
        <f>COUNTIF($H22:$H35,C36)</f>
        <v>2</v>
      </c>
      <c r="D38" s="115">
        <f>COUNTIF($H22:$H35,D36)</f>
        <v>10</v>
      </c>
      <c r="E38" s="115">
        <f>COUNTIF($H22:$H35,E36)</f>
        <v>0</v>
      </c>
      <c r="F38" s="115">
        <f>COUNTIF($H22:$H35,F36)</f>
        <v>0</v>
      </c>
      <c r="G38" s="115">
        <f>MAX($C38:$F38)</f>
        <v>10</v>
      </c>
      <c r="H38" s="120" t="str">
        <f>INDEX($C$21:$F$21,1,MATCH($G38,$C38:$F38,0))</f>
        <v>マキ</v>
      </c>
    </row>
    <row r="39" spans="1:8" s="113" customFormat="1" x14ac:dyDescent="0.65">
      <c r="G39" s="112"/>
      <c r="H39" s="112"/>
    </row>
    <row r="40" spans="1:8" s="113" customFormat="1" ht="17.25" thickBot="1" x14ac:dyDescent="0.7">
      <c r="A40" s="112" t="s">
        <v>86</v>
      </c>
      <c r="B40" s="112"/>
      <c r="G40" s="112"/>
      <c r="H40" s="112"/>
    </row>
    <row r="41" spans="1:8" s="113" customFormat="1" ht="17.25" thickBot="1" x14ac:dyDescent="0.7">
      <c r="A41" s="155" t="s">
        <v>87</v>
      </c>
      <c r="B41" s="156"/>
      <c r="C41" s="115" t="str">
        <f t="shared" ref="C41:G41" si="23">C$2</f>
        <v>ユメ</v>
      </c>
      <c r="D41" s="115" t="str">
        <f t="shared" si="23"/>
        <v>マキ</v>
      </c>
      <c r="E41" s="115" t="str">
        <f t="shared" si="23"/>
        <v>ピタ</v>
      </c>
      <c r="F41" s="115" t="str">
        <f t="shared" si="23"/>
        <v>オレ</v>
      </c>
      <c r="G41" s="115" t="str">
        <f t="shared" si="23"/>
        <v>TOP</v>
      </c>
      <c r="H41" s="115" t="str">
        <f>H$2</f>
        <v>ID</v>
      </c>
    </row>
    <row r="42" spans="1:8" s="113" customFormat="1" x14ac:dyDescent="0.65">
      <c r="A42" s="159" t="s">
        <v>132</v>
      </c>
      <c r="B42" s="160"/>
      <c r="C42" s="122">
        <f>IF(COUNTIFS(レース別成績!$A$2:$A$49,"&gt;=2026/1/1",レース別成績!$A$2:$A$49,"&lt;=2026/1/31",レース別成績!H$2:H$49,"&gt;=0")&gt;0,SUMIFS(レース別成績!H$2:H$49,レース別成績!$A$2:$A$49,"&gt;=2026/1/1",レース別成績!$A$2:$A$49,"&lt;=2026/1/31"),"")</f>
        <v>2930</v>
      </c>
      <c r="D42" s="122">
        <f>IF(COUNTIFS(レース別成績!$A$2:$A$49,"&gt;=2026/1/1",レース別成績!$A$2:$A$49,"&lt;=2026/1/31",レース別成績!I$2:I$49,"&gt;=0")&gt;0,SUMIFS(レース別成績!I$2:I$49,レース別成績!$A$2:$A$49,"&gt;=2026/1/1",レース別成績!$A$2:$A$49,"&lt;=2026/1/31"),"")</f>
        <v>19750</v>
      </c>
      <c r="E42" s="122">
        <f>IF(COUNTIFS(レース別成績!$A$2:$A$49,"&gt;=2026/1/1",レース別成績!$A$2:$A$49,"&lt;=2026/1/31",レース別成績!J$2:J$49,"&gt;=0")&gt;0,SUMIFS(レース別成績!J$2:J$49,レース別成績!$A$2:$A$49,"&gt;=2026/1/1",レース別成績!$A$2:$A$49,"&lt;=2026/1/31"),"")</f>
        <v>860</v>
      </c>
      <c r="F42" s="122" t="str">
        <f>IF(COUNTIFS(レース別成績!$A$2:$A$49,"&gt;=2026/1/1",レース別成績!$A$2:$A$49,"&lt;=2026/1/31",レース別成績!K$2:K$49,"&gt;=0")&gt;0,SUMIFS(レース別成績!K$2:K$49,レース別成績!$A$2:$A$49,"&gt;=2026/1/1",レース別成績!$A$2:$A$49,"&lt;=2026/1/31"),"")</f>
        <v/>
      </c>
      <c r="G42" s="117">
        <f>MAX($C42:$F42)</f>
        <v>19750</v>
      </c>
      <c r="H42" s="117" t="str">
        <f>INDEX($C$21:$F$21,1,MATCH($G42,$C42:$F42,0))</f>
        <v>マキ</v>
      </c>
    </row>
    <row r="43" spans="1:8" s="113" customFormat="1" x14ac:dyDescent="0.65">
      <c r="A43" s="163" t="s">
        <v>212</v>
      </c>
      <c r="B43" s="164"/>
      <c r="C43" s="122">
        <f>IF(COUNTIFS(レース別成績!$A$2:$A$49,"&gt;=2026/2/1",レース別成績!$A$2:$A$49,"&lt;=2026/2/28",レース別成績!H$2:H$49,"&gt;=0")&gt;0,SUMIFS(レース別成績!H$2:H$49,レース別成績!$A$2:$A$49,"&gt;=2026/2/1",レース別成績!$A$2:$A$49,"&lt;=2026/2/28"),"")</f>
        <v>9720</v>
      </c>
      <c r="D43" s="122">
        <f>IF(COUNTIFS(レース別成績!$A$2:$A$49,"&gt;=2026/2/1",レース別成績!$A$2:$A$49,"&lt;=2026/2/28",レース別成績!I$2:I$49,"&gt;=0")&gt;0,SUMIFS(レース別成績!I$2:I$49,レース別成績!$A$2:$A$49,"&gt;=2026/2/1",レース別成績!$A$2:$A$49,"&lt;=2026/2/28"),"")</f>
        <v>30840</v>
      </c>
      <c r="E43" s="122">
        <f>IF(COUNTIFS(レース別成績!$A$2:$A$49,"&gt;=2026/2/1",レース別成績!$A$2:$A$49,"&lt;=2026/2/28",レース別成績!J$2:J$49,"&gt;=0")&gt;0,SUMIFS(レース別成績!J$2:J$49,レース別成績!$A$2:$A$49,"&gt;=2026/2/1",レース別成績!$A$2:$A$49,"&lt;=2026/2/28"),"")</f>
        <v>30</v>
      </c>
      <c r="F43" s="122" t="str">
        <f>IF(COUNTIFS(レース別成績!$A$2:$A$49,"&gt;=2026/2/1",レース別成績!$A$2:$A$49,"&lt;=2026/2/28",レース別成績!K$2:K$49,"&gt;=0")&gt;0,SUMIFS(レース別成績!K$2:K$49,レース別成績!$A$2:$A$49,"&gt;=2026/2/1",レース別成績!$A$2:$A$49,"&lt;=2026/2/28"),"")</f>
        <v/>
      </c>
      <c r="G43" s="117">
        <f>MAX($C43:$F43)</f>
        <v>30840</v>
      </c>
      <c r="H43" s="117" t="str">
        <f>INDEX($C$21:$F$21,1,MATCH($G43,$C43:$F43,0))</f>
        <v>マキ</v>
      </c>
    </row>
    <row r="44" spans="1:8" s="113" customFormat="1" x14ac:dyDescent="0.65">
      <c r="A44" s="163" t="s">
        <v>333</v>
      </c>
      <c r="B44" s="164"/>
      <c r="C44" s="122">
        <f>IF(COUNTIFS(レース別成績!$A$2:$A$49,"&gt;=2026/3/1",レース別成績!$A$2:$A$49,"&lt;=2026/3/31",レース別成績!H$2:H$49,"&gt;=0")&gt;0,SUMIFS(レース別成績!H$2:H$49,レース別成績!$A$2:$A$49,"&gt;=2026/3/1",レース別成績!$A$2:$A$49,"&lt;=2026/3/31"),"")</f>
        <v>16350</v>
      </c>
      <c r="D44" s="122">
        <f>IF(COUNTIFS(レース別成績!$A$2:$A$49,"&gt;=2026/3/1",レース別成績!$A$2:$A$49,"&lt;=2026/3/31",レース別成績!I$2:I$49,"&gt;=0")&gt;0,SUMIFS(レース別成績!I$2:I$49,レース別成績!$A$2:$A$49,"&gt;=2026/3/1",レース別成績!$A$2:$A$49,"&lt;=2026/3/31"),"")</f>
        <v>29390</v>
      </c>
      <c r="E44" s="122" t="str">
        <f>IF(COUNTIFS(レース別成績!$A$2:$A$49,"&gt;=2026/3/1",レース別成績!$A$2:$A$49,"&lt;=2026/3/31",レース別成績!J$2:J$49,"&gt;=0")&gt;0,SUMIFS(レース別成績!J$2:J$49,レース別成績!$A$2:$A$49,"&gt;=2026/3/1",レース別成績!$A$2:$A$49,"&lt;=2026/3/31"),"")</f>
        <v/>
      </c>
      <c r="F44" s="122" t="str">
        <f>IF(COUNTIFS(レース別成績!$A$2:$A$49,"&gt;=2026/3/1",レース別成績!$A$2:$A$49,"&lt;=2026/3/31",レース別成績!K$2:K$49,"&gt;=0")&gt;0,SUMIFS(レース別成績!K$2:K$49,レース別成績!$A$2:$A$49,"&gt;=2026/3/1",レース別成績!$A$2:$A$49,"&lt;=2026/3/31"),"")</f>
        <v/>
      </c>
      <c r="G44" s="117"/>
      <c r="H44" s="117"/>
    </row>
    <row r="45" spans="1:8" s="113" customFormat="1" x14ac:dyDescent="0.65">
      <c r="A45" s="163" t="s">
        <v>334</v>
      </c>
      <c r="B45" s="164"/>
      <c r="C45" s="122" t="str">
        <f>IF(COUNTIFS(レース別成績!$A$2:$A$49,"&gt;=2026/4/1",レース別成績!$A$2:$A$49,"&lt;=2026/4/30",レース別成績!H$2:H$49,"&gt;=0")&gt;0,SUMIFS(レース別成績!H$2:H$49,レース別成績!$A$2:$A$49,"&gt;=2026/4/1",レース別成績!$A$2:$A$49,"&lt;=2026/4/30"),"")</f>
        <v/>
      </c>
      <c r="D45" s="122" t="str">
        <f>IF(COUNTIFS(レース別成績!$A$2:$A$49,"&gt;=2026/4/1",レース別成績!$A$2:$A$49,"&lt;=2026/4/30",レース別成績!I$2:I$49,"&gt;=0")&gt;0,SUMIFS(レース別成績!I$2:I$49,レース別成績!$A$2:$A$49,"&gt;=2026/4/1",レース別成績!$A$2:$A$49,"&lt;=2026/4/30"),"")</f>
        <v/>
      </c>
      <c r="E45" s="122" t="str">
        <f>IF(COUNTIFS(レース別成績!$A$2:$A$49,"&gt;=2026/4/1",レース別成績!$A$2:$A$49,"&lt;=2026/4/30",レース別成績!J$2:J$49,"&gt;=0")&gt;0,SUMIFS(レース別成績!J$2:J$49,レース別成績!$A$2:$A$49,"&gt;=2026/4/1",レース別成績!$A$2:$A$49,"&lt;=2026/4/30"),"")</f>
        <v/>
      </c>
      <c r="F45" s="122" t="str">
        <f>IF(COUNTIFS(レース別成績!$A$2:$A$49,"&gt;=2026/4/1",レース別成績!$A$2:$A$49,"&lt;=2026/4/30",レース別成績!K$2:K$49,"&gt;=0")&gt;0,SUMIFS(レース別成績!K$2:K$49,レース別成績!$A$2:$A$49,"&gt;=2026/4/1",レース別成績!$A$2:$A$49,"&lt;=2026/4/30"),"")</f>
        <v/>
      </c>
      <c r="G45" s="117"/>
      <c r="H45" s="117"/>
    </row>
    <row r="46" spans="1:8" s="113" customFormat="1" x14ac:dyDescent="0.65">
      <c r="A46" s="163" t="s">
        <v>335</v>
      </c>
      <c r="B46" s="164"/>
      <c r="C46" s="122" t="str">
        <f>IF(COUNTIFS(レース別成績!$A$2:$A$49,"&gt;=2026/5/1",レース別成績!$A$2:$A$49,"&lt;=2026/5/31",レース別成績!H$2:H$49,"&gt;=0")&gt;0,SUMIFS(レース別成績!H$2:H$49,レース別成績!$A$2:$A$49,"&gt;=2026/5/1",レース別成績!$A$2:$A$49,"&lt;=2026/5/31"),"")</f>
        <v/>
      </c>
      <c r="D46" s="122" t="str">
        <f>IF(COUNTIFS(レース別成績!$A$2:$A$49,"&gt;=2026/5/1",レース別成績!$A$2:$A$49,"&lt;=2026/5/31",レース別成績!I$2:I$49,"&gt;=0")&gt;0,SUMIFS(レース別成績!I$2:I$49,レース別成績!$A$2:$A$49,"&gt;=2026/5/1",レース別成績!$A$2:$A$49,"&lt;=2026/5/31"),"")</f>
        <v/>
      </c>
      <c r="E46" s="122" t="str">
        <f>IF(COUNTIFS(レース別成績!$A$2:$A$49,"&gt;=2026/5/1",レース別成績!$A$2:$A$49,"&lt;=2026/5/31",レース別成績!J$2:J$49,"&gt;=0")&gt;0,SUMIFS(レース別成績!J$2:J$49,レース別成績!$A$2:$A$49,"&gt;=2026/5/1",レース別成績!$A$2:$A$49,"&lt;=2026/5/31"),"")</f>
        <v/>
      </c>
      <c r="F46" s="122" t="str">
        <f>IF(COUNTIFS(レース別成績!$A$2:$A$49,"&gt;=2026/5/1",レース別成績!$A$2:$A$49,"&lt;=2026/5/31",レース別成績!K$2:K$49,"&gt;=0")&gt;0,SUMIFS(レース別成績!K$2:K$49,レース別成績!$A$2:$A$49,"&gt;=2026/5/1",レース別成績!$A$2:$A$49,"&lt;=2026/5/31"),"")</f>
        <v/>
      </c>
      <c r="G46" s="117"/>
      <c r="H46" s="117"/>
    </row>
    <row r="47" spans="1:8" s="113" customFormat="1" ht="17.25" thickBot="1" x14ac:dyDescent="0.7">
      <c r="A47" s="161"/>
      <c r="B47" s="162"/>
      <c r="C47" s="122"/>
      <c r="D47" s="119"/>
      <c r="E47" s="119"/>
      <c r="F47" s="119"/>
      <c r="G47" s="117"/>
      <c r="H47" s="117"/>
    </row>
    <row r="48" spans="1:8" s="113" customFormat="1" ht="17.25" thickBot="1" x14ac:dyDescent="0.7">
      <c r="A48" s="157" t="s">
        <v>87</v>
      </c>
      <c r="B48" s="158"/>
      <c r="C48" s="115" t="str">
        <f t="shared" ref="C48:G48" si="24">C$2</f>
        <v>ユメ</v>
      </c>
      <c r="D48" s="115" t="str">
        <f t="shared" si="24"/>
        <v>マキ</v>
      </c>
      <c r="E48" s="115" t="str">
        <f t="shared" si="24"/>
        <v>ピタ</v>
      </c>
      <c r="F48" s="115" t="str">
        <f t="shared" si="24"/>
        <v>オレ</v>
      </c>
      <c r="G48" s="115" t="str">
        <f t="shared" si="24"/>
        <v>TOP</v>
      </c>
      <c r="H48" s="115" t="str">
        <f>H$2</f>
        <v>ID</v>
      </c>
    </row>
    <row r="49" spans="1:8" s="113" customFormat="1" ht="17.25" thickBot="1" x14ac:dyDescent="0.7">
      <c r="A49" s="153" t="s">
        <v>80</v>
      </c>
      <c r="B49" s="154"/>
      <c r="C49" s="115">
        <f>MAX(C42:C47)</f>
        <v>16350</v>
      </c>
      <c r="D49" s="115">
        <f>MAX(D42:D47)</f>
        <v>30840</v>
      </c>
      <c r="E49" s="115">
        <f>MAX(E42:E47)</f>
        <v>860</v>
      </c>
      <c r="F49" s="115">
        <f>MAX(F42:F47)</f>
        <v>0</v>
      </c>
      <c r="G49" s="115">
        <f>MAX($C49:$F49)</f>
        <v>30840</v>
      </c>
      <c r="H49" s="121" t="str">
        <f>INDEX($C$21:$F$21,1,MATCH($G49,$C49:$F49,0))</f>
        <v>マキ</v>
      </c>
    </row>
    <row r="50" spans="1:8" s="113" customFormat="1" ht="17.25" thickBot="1" x14ac:dyDescent="0.7">
      <c r="A50" s="153" t="s">
        <v>77</v>
      </c>
      <c r="B50" s="154"/>
      <c r="C50" s="115">
        <f>COUNTIF($H42:$H47,C48)</f>
        <v>0</v>
      </c>
      <c r="D50" s="115">
        <f>COUNTIF($H42:$H47,D48)</f>
        <v>2</v>
      </c>
      <c r="E50" s="115">
        <f>COUNTIF($H42:$H47,E48)</f>
        <v>0</v>
      </c>
      <c r="F50" s="115">
        <f>COUNTIF($H42:$H47,F48)</f>
        <v>0</v>
      </c>
      <c r="G50" s="115">
        <f>MAX($C50:$F50)</f>
        <v>2</v>
      </c>
      <c r="H50" s="120" t="str">
        <f>INDEX($C$21:$F$21,1,MATCH($G50,$C50:$F50,0))</f>
        <v>マキ</v>
      </c>
    </row>
    <row r="51" spans="1:8" s="113" customFormat="1" x14ac:dyDescent="0.65">
      <c r="G51" s="112"/>
      <c r="H51" s="112"/>
    </row>
    <row r="52" spans="1:8" s="113" customFormat="1" x14ac:dyDescent="0.65">
      <c r="G52" s="112"/>
      <c r="H52" s="112"/>
    </row>
    <row r="53" spans="1:8" s="113" customFormat="1" x14ac:dyDescent="0.65">
      <c r="G53" s="112"/>
      <c r="H53" s="112"/>
    </row>
    <row r="54" spans="1:8" s="113" customFormat="1" x14ac:dyDescent="0.65">
      <c r="G54" s="112"/>
      <c r="H54" s="112"/>
    </row>
    <row r="55" spans="1:8" s="113" customFormat="1" x14ac:dyDescent="0.65">
      <c r="G55" s="112"/>
      <c r="H55" s="112"/>
    </row>
    <row r="56" spans="1:8" s="113" customFormat="1" x14ac:dyDescent="0.65">
      <c r="G56" s="112"/>
      <c r="H56" s="112"/>
    </row>
    <row r="57" spans="1:8" s="113" customFormat="1" x14ac:dyDescent="0.65">
      <c r="G57" s="112"/>
      <c r="H57" s="112"/>
    </row>
    <row r="58" spans="1:8" s="113" customFormat="1" ht="18" customHeight="1" x14ac:dyDescent="0.65">
      <c r="G58" s="112"/>
      <c r="H58" s="112"/>
    </row>
    <row r="59" spans="1:8" s="113" customFormat="1" ht="18" customHeight="1" x14ac:dyDescent="0.65">
      <c r="G59" s="112"/>
      <c r="H59" s="112"/>
    </row>
    <row r="60" spans="1:8" ht="18" customHeight="1" x14ac:dyDescent="0.65"/>
    <row r="85" ht="18" customHeight="1" x14ac:dyDescent="0.65"/>
    <row r="86" ht="18" customHeight="1" x14ac:dyDescent="0.65"/>
    <row r="89" ht="18" customHeight="1" x14ac:dyDescent="0.65"/>
    <row r="96" ht="18" customHeight="1" x14ac:dyDescent="0.65"/>
  </sheetData>
  <mergeCells count="13">
    <mergeCell ref="A37:B37"/>
    <mergeCell ref="A38:B38"/>
    <mergeCell ref="A18:B18"/>
    <mergeCell ref="A49:B49"/>
    <mergeCell ref="A50:B50"/>
    <mergeCell ref="A41:B41"/>
    <mergeCell ref="A48:B48"/>
    <mergeCell ref="A42:B42"/>
    <mergeCell ref="A47:B47"/>
    <mergeCell ref="A43:B43"/>
    <mergeCell ref="A44:B44"/>
    <mergeCell ref="A45:B45"/>
    <mergeCell ref="A46:B46"/>
  </mergeCells>
  <phoneticPr fontId="1"/>
  <pageMargins left="0.7" right="0.7" top="0.75" bottom="0.75" header="0.3" footer="0.3"/>
  <pageSetup paperSize="9" orientation="portrait" horizontalDpi="0" verticalDpi="0" r:id="rId1"/>
  <ignoredErrors>
    <ignoredError sqref="G17"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71611-92BB-4C99-B07F-3AA06F04D678}">
  <dimension ref="A1:R44"/>
  <sheetViews>
    <sheetView tabSelected="1" topLeftCell="A16" zoomScaleNormal="100" workbookViewId="0"/>
  </sheetViews>
  <sheetFormatPr defaultRowHeight="16.899999999999999" x14ac:dyDescent="0.65"/>
  <cols>
    <col min="1" max="1" width="3.75" style="60" customWidth="1"/>
    <col min="2" max="2" width="4.5625" style="60" customWidth="1"/>
    <col min="3" max="6" width="9" style="61"/>
    <col min="7" max="15" width="9" style="60"/>
    <col min="16" max="16" width="4.5625" style="60" customWidth="1"/>
    <col min="17" max="17" width="4.0625" style="60" customWidth="1"/>
    <col min="18" max="16384" width="9" style="60"/>
  </cols>
  <sheetData>
    <row r="1" spans="1:10" x14ac:dyDescent="0.65">
      <c r="A1" s="60" t="s">
        <v>3</v>
      </c>
      <c r="D1" s="61" t="s">
        <v>130</v>
      </c>
    </row>
    <row r="2" spans="1:10" x14ac:dyDescent="0.65">
      <c r="A2" s="60" t="s">
        <v>76</v>
      </c>
    </row>
    <row r="3" spans="1:10" x14ac:dyDescent="0.65">
      <c r="A3" s="60" t="s">
        <v>66</v>
      </c>
    </row>
    <row r="4" spans="1:10" x14ac:dyDescent="0.65">
      <c r="A4" s="60" t="s">
        <v>65</v>
      </c>
    </row>
    <row r="5" spans="1:10" x14ac:dyDescent="0.65">
      <c r="A5" s="60" t="s">
        <v>9</v>
      </c>
    </row>
    <row r="6" spans="1:10" x14ac:dyDescent="0.65">
      <c r="A6" s="60" t="s">
        <v>125</v>
      </c>
    </row>
    <row r="7" spans="1:10" x14ac:dyDescent="0.65">
      <c r="A7" s="60" t="s">
        <v>17</v>
      </c>
    </row>
    <row r="8" spans="1:10" x14ac:dyDescent="0.65">
      <c r="A8" s="60" t="s">
        <v>299</v>
      </c>
    </row>
    <row r="9" spans="1:10" x14ac:dyDescent="0.65">
      <c r="A9" s="60" t="s">
        <v>47</v>
      </c>
    </row>
    <row r="11" spans="1:10" x14ac:dyDescent="0.65">
      <c r="A11" s="60" t="s">
        <v>64</v>
      </c>
      <c r="J11" s="60" t="s">
        <v>107</v>
      </c>
    </row>
    <row r="12" spans="1:10" x14ac:dyDescent="0.65">
      <c r="J12" s="60" t="s">
        <v>108</v>
      </c>
    </row>
    <row r="13" spans="1:10" x14ac:dyDescent="0.65">
      <c r="J13" s="60" t="s">
        <v>112</v>
      </c>
    </row>
    <row r="14" spans="1:10" x14ac:dyDescent="0.65">
      <c r="J14" s="60" t="s">
        <v>111</v>
      </c>
    </row>
    <row r="15" spans="1:10" x14ac:dyDescent="0.65">
      <c r="J15" s="60" t="s">
        <v>113</v>
      </c>
    </row>
    <row r="16" spans="1:10" x14ac:dyDescent="0.65">
      <c r="A16" s="60" t="s">
        <v>94</v>
      </c>
      <c r="D16" s="60" t="s">
        <v>93</v>
      </c>
      <c r="E16" s="60"/>
      <c r="F16" s="60" t="s">
        <v>104</v>
      </c>
    </row>
    <row r="17" spans="1:17" x14ac:dyDescent="0.65">
      <c r="A17" s="60" t="s">
        <v>91</v>
      </c>
      <c r="D17" s="60" t="s">
        <v>92</v>
      </c>
      <c r="F17" s="60" t="s">
        <v>90</v>
      </c>
      <c r="J17" s="60" t="s">
        <v>48</v>
      </c>
      <c r="N17" s="60" t="s">
        <v>49</v>
      </c>
    </row>
    <row r="18" spans="1:17" x14ac:dyDescent="0.65">
      <c r="J18" s="60" t="s">
        <v>109</v>
      </c>
      <c r="N18" s="60" t="s">
        <v>50</v>
      </c>
    </row>
    <row r="19" spans="1:17" x14ac:dyDescent="0.65">
      <c r="A19" s="60" t="s">
        <v>32</v>
      </c>
      <c r="C19" s="61" t="s">
        <v>25</v>
      </c>
      <c r="J19" s="60" t="s">
        <v>110</v>
      </c>
      <c r="N19" s="60" t="s">
        <v>51</v>
      </c>
    </row>
    <row r="20" spans="1:17" x14ac:dyDescent="0.65">
      <c r="A20" s="60" t="s">
        <v>33</v>
      </c>
      <c r="C20" s="61" t="s">
        <v>26</v>
      </c>
      <c r="J20" s="60" t="s">
        <v>54</v>
      </c>
      <c r="N20" s="60" t="s">
        <v>52</v>
      </c>
    </row>
    <row r="21" spans="1:17" x14ac:dyDescent="0.65">
      <c r="A21" s="60" t="s">
        <v>34</v>
      </c>
      <c r="C21" s="61" t="s">
        <v>27</v>
      </c>
      <c r="J21" s="60" t="s">
        <v>55</v>
      </c>
      <c r="N21" s="60" t="s">
        <v>114</v>
      </c>
    </row>
    <row r="22" spans="1:17" x14ac:dyDescent="0.65">
      <c r="A22" s="60" t="s">
        <v>35</v>
      </c>
      <c r="C22" s="61" t="s">
        <v>28</v>
      </c>
      <c r="J22" s="60" t="s">
        <v>56</v>
      </c>
      <c r="N22" s="60" t="s">
        <v>53</v>
      </c>
    </row>
    <row r="23" spans="1:17" x14ac:dyDescent="0.65">
      <c r="A23" s="60" t="s">
        <v>36</v>
      </c>
      <c r="C23" s="61" t="s">
        <v>29</v>
      </c>
      <c r="J23" s="60" t="s">
        <v>57</v>
      </c>
    </row>
    <row r="24" spans="1:17" x14ac:dyDescent="0.65">
      <c r="A24" s="60" t="s">
        <v>37</v>
      </c>
      <c r="C24" s="61" t="s">
        <v>30</v>
      </c>
    </row>
    <row r="25" spans="1:17" x14ac:dyDescent="0.65">
      <c r="A25" s="60" t="s">
        <v>38</v>
      </c>
      <c r="C25" s="61" t="s">
        <v>31</v>
      </c>
    </row>
    <row r="26" spans="1:17" ht="17.25" thickBot="1" x14ac:dyDescent="0.7">
      <c r="A26" s="60" t="s">
        <v>10</v>
      </c>
    </row>
    <row r="27" spans="1:17" ht="18" customHeight="1" thickBot="1" x14ac:dyDescent="0.7">
      <c r="C27" s="175" t="s">
        <v>39</v>
      </c>
      <c r="D27" s="176"/>
      <c r="E27" s="176"/>
      <c r="F27" s="176"/>
      <c r="G27" s="177"/>
      <c r="H27" s="62">
        <f>レース別成績!B52</f>
        <v>47</v>
      </c>
      <c r="I27" s="63" t="s">
        <v>61</v>
      </c>
      <c r="J27" s="64">
        <f>レース別成績!C52</f>
        <v>3</v>
      </c>
      <c r="K27" s="175" t="s">
        <v>40</v>
      </c>
      <c r="L27" s="176"/>
      <c r="M27" s="176"/>
      <c r="N27" s="176"/>
      <c r="O27" s="177"/>
    </row>
    <row r="28" spans="1:17" x14ac:dyDescent="0.65">
      <c r="A28" s="65" t="s">
        <v>13</v>
      </c>
      <c r="B28" s="66" t="s">
        <v>4</v>
      </c>
      <c r="C28" s="67" t="s">
        <v>8</v>
      </c>
      <c r="D28" s="68" t="s">
        <v>12</v>
      </c>
      <c r="E28" s="68" t="s">
        <v>7</v>
      </c>
      <c r="F28" s="69" t="s">
        <v>102</v>
      </c>
      <c r="G28" s="70" t="s">
        <v>11</v>
      </c>
      <c r="H28" s="178" t="s">
        <v>6</v>
      </c>
      <c r="I28" s="179"/>
      <c r="J28" s="180"/>
      <c r="K28" s="67" t="s">
        <v>8</v>
      </c>
      <c r="L28" s="68" t="s">
        <v>12</v>
      </c>
      <c r="M28" s="68" t="s">
        <v>7</v>
      </c>
      <c r="N28" s="69" t="s">
        <v>102</v>
      </c>
      <c r="O28" s="70" t="s">
        <v>11</v>
      </c>
      <c r="P28" s="65" t="s">
        <v>4</v>
      </c>
      <c r="Q28" s="70" t="s">
        <v>13</v>
      </c>
    </row>
    <row r="29" spans="1:17" x14ac:dyDescent="0.65">
      <c r="A29" s="71">
        <v>1</v>
      </c>
      <c r="B29" s="72" t="s">
        <v>68</v>
      </c>
      <c r="C29" s="73" cm="1">
        <f t="array" ref="C29:G32">TRANSPOSE(_xlfn._xlws.FILTER(レース別成績!$H$51:$K$56,レース別成績!$G$51:$G$56&lt;&gt;"最高"))</f>
        <v>45</v>
      </c>
      <c r="D29" s="74">
        <v>29000</v>
      </c>
      <c r="E29" s="74">
        <v>644</v>
      </c>
      <c r="F29" s="75">
        <v>1186</v>
      </c>
      <c r="G29" s="76">
        <v>66372</v>
      </c>
      <c r="H29" s="181" t="s">
        <v>67</v>
      </c>
      <c r="I29" s="182"/>
      <c r="J29" s="183"/>
      <c r="K29" s="73">
        <f>'予想記録 (G1級)'!$C$7</f>
        <v>3</v>
      </c>
      <c r="L29" s="74" cm="1">
        <f t="array" ref="L29:O29">TRANSPOSE('予想記録 (G1級)'!$K$7:$K$10)</f>
        <v>2630</v>
      </c>
      <c r="M29" s="74">
        <v>877</v>
      </c>
      <c r="N29" s="75">
        <v>1050</v>
      </c>
      <c r="O29" s="76">
        <v>5080</v>
      </c>
      <c r="P29" s="77" t="str">
        <f t="shared" ref="P29:P30" si="0">B29</f>
        <v>ユメ</v>
      </c>
      <c r="Q29" s="78">
        <f>A29</f>
        <v>1</v>
      </c>
    </row>
    <row r="30" spans="1:17" x14ac:dyDescent="0.65">
      <c r="A30" s="79">
        <v>2</v>
      </c>
      <c r="B30" s="80" t="s">
        <v>126</v>
      </c>
      <c r="C30" s="73">
        <v>47</v>
      </c>
      <c r="D30" s="81">
        <v>79980</v>
      </c>
      <c r="E30" s="81">
        <v>1702</v>
      </c>
      <c r="F30" s="82">
        <v>3099</v>
      </c>
      <c r="G30" s="76">
        <v>178115</v>
      </c>
      <c r="H30" s="168" t="s">
        <v>127</v>
      </c>
      <c r="I30" s="169"/>
      <c r="J30" s="170"/>
      <c r="K30" s="83">
        <f>'予想記録 (G1級)'!$C$17</f>
        <v>3</v>
      </c>
      <c r="L30" s="81" cm="1">
        <f t="array" ref="L30:O30">TRANSPOSE('予想記録 (G1級)'!$K$17:$K$20)</f>
        <v>4680</v>
      </c>
      <c r="M30" s="81">
        <v>1560</v>
      </c>
      <c r="N30" s="82">
        <v>2702</v>
      </c>
      <c r="O30" s="76">
        <v>10985</v>
      </c>
      <c r="P30" s="84" t="str">
        <f t="shared" si="0"/>
        <v>マキ</v>
      </c>
      <c r="Q30" s="85">
        <v>2</v>
      </c>
    </row>
    <row r="31" spans="1:17" x14ac:dyDescent="0.65">
      <c r="A31" s="79">
        <v>3</v>
      </c>
      <c r="B31" s="80" t="s">
        <v>147</v>
      </c>
      <c r="C31" s="83">
        <v>3</v>
      </c>
      <c r="D31" s="81">
        <v>890</v>
      </c>
      <c r="E31" s="81">
        <v>297</v>
      </c>
      <c r="F31" s="82">
        <v>406</v>
      </c>
      <c r="G31" s="128">
        <v>5779</v>
      </c>
      <c r="H31" s="168" t="s">
        <v>146</v>
      </c>
      <c r="I31" s="169"/>
      <c r="J31" s="170"/>
      <c r="K31" s="83">
        <f>'予想記録 (G1級)'!$C$25</f>
        <v>1</v>
      </c>
      <c r="L31" s="81" cm="1">
        <f t="array" ref="L31:O31">TRANSPOSE('予想記録 (G1級)'!$K$25:$K$28)</f>
        <v>30</v>
      </c>
      <c r="M31" s="81">
        <v>30</v>
      </c>
      <c r="N31" s="82">
        <v>30</v>
      </c>
      <c r="O31" s="128">
        <v>87</v>
      </c>
      <c r="P31" s="84" t="str">
        <f t="shared" ref="P31" si="1">B31</f>
        <v>ピタ</v>
      </c>
      <c r="Q31" s="85">
        <v>3</v>
      </c>
    </row>
    <row r="32" spans="1:17" ht="17.25" thickBot="1" x14ac:dyDescent="0.7">
      <c r="A32" s="86">
        <f>COUNTA($B$29:$B$32)</f>
        <v>4</v>
      </c>
      <c r="B32" s="87" t="s">
        <v>131</v>
      </c>
      <c r="C32" s="88">
        <v>0</v>
      </c>
      <c r="D32" s="89">
        <v>0</v>
      </c>
      <c r="E32" s="89">
        <v>0</v>
      </c>
      <c r="F32" s="90">
        <v>0</v>
      </c>
      <c r="G32" s="91">
        <v>0</v>
      </c>
      <c r="H32" s="184" t="s">
        <v>133</v>
      </c>
      <c r="I32" s="185"/>
      <c r="J32" s="186"/>
      <c r="K32" s="88">
        <f>'予想記録 (G1級)'!$C$33</f>
        <v>0</v>
      </c>
      <c r="L32" s="89" cm="1">
        <f t="array" ref="L32:O32">TRANSPOSE('予想記録 (G1級)'!$K$33:$K$36)</f>
        <v>0</v>
      </c>
      <c r="M32" s="89">
        <v>0</v>
      </c>
      <c r="N32" s="90">
        <v>0</v>
      </c>
      <c r="O32" s="91">
        <v>0</v>
      </c>
      <c r="P32" s="92" t="str">
        <f t="shared" ref="P32" si="2">B32</f>
        <v>オレ</v>
      </c>
      <c r="Q32" s="93">
        <f>A32</f>
        <v>4</v>
      </c>
    </row>
    <row r="33" spans="1:18" ht="17.25" thickBot="1" x14ac:dyDescent="0.7">
      <c r="A33" s="94"/>
      <c r="B33" s="94"/>
      <c r="P33" s="94"/>
      <c r="Q33" s="94"/>
    </row>
    <row r="34" spans="1:18" ht="17.649999999999999" customHeight="1" x14ac:dyDescent="0.65">
      <c r="B34" s="94"/>
      <c r="C34" s="171" t="s">
        <v>41</v>
      </c>
      <c r="D34" s="172"/>
      <c r="E34" s="173"/>
      <c r="F34" s="171" t="s">
        <v>42</v>
      </c>
      <c r="G34" s="172"/>
      <c r="H34" s="173"/>
      <c r="I34" s="171" t="s">
        <v>105</v>
      </c>
      <c r="J34" s="172"/>
      <c r="K34" s="173"/>
      <c r="L34" s="171" t="s">
        <v>43</v>
      </c>
      <c r="M34" s="172"/>
      <c r="N34" s="174"/>
      <c r="O34" s="165" t="s">
        <v>81</v>
      </c>
      <c r="P34" s="166"/>
      <c r="Q34" s="166"/>
      <c r="R34" s="167"/>
    </row>
    <row r="35" spans="1:18" x14ac:dyDescent="0.65">
      <c r="B35" s="94"/>
      <c r="C35" s="95" t="s">
        <v>14</v>
      </c>
      <c r="D35" s="96" t="s">
        <v>15</v>
      </c>
      <c r="E35" s="97" t="s">
        <v>16</v>
      </c>
      <c r="F35" s="95" t="s">
        <v>14</v>
      </c>
      <c r="G35" s="96" t="s">
        <v>15</v>
      </c>
      <c r="H35" s="97" t="s">
        <v>16</v>
      </c>
      <c r="I35" s="95" t="s">
        <v>14</v>
      </c>
      <c r="J35" s="96" t="s">
        <v>15</v>
      </c>
      <c r="K35" s="97" t="s">
        <v>16</v>
      </c>
      <c r="L35" s="95" t="s">
        <v>14</v>
      </c>
      <c r="M35" s="96" t="s">
        <v>15</v>
      </c>
      <c r="N35" s="98" t="s">
        <v>16</v>
      </c>
      <c r="O35" s="95" t="s">
        <v>14</v>
      </c>
      <c r="P35" s="96" t="s">
        <v>15</v>
      </c>
      <c r="Q35" s="96" t="s">
        <v>16</v>
      </c>
      <c r="R35" s="98" t="s">
        <v>100</v>
      </c>
    </row>
    <row r="36" spans="1:18" x14ac:dyDescent="0.65">
      <c r="B36" s="94"/>
      <c r="C36" s="99">
        <f t="shared" ref="C36:C38" si="3">_xlfn.RANK.EQ(E36,_xlfn.ANCHORARRAY(E$36))</f>
        <v>1</v>
      </c>
      <c r="D36" s="100" t="str" cm="1">
        <f t="array" ref="D36:D38">_xlfn.SORTBY(_xlfn._xlws.FILTER($B$29:$B$32,$C$29:$C$32&gt;0),_xlfn._xlws.FILTER($D$29:$D32,$C$29:$C$32&gt;0),-1)</f>
        <v>マキ</v>
      </c>
      <c r="E36" s="101" cm="1">
        <f t="array" ref="E36:E38">_xlfn._xlws.SORT(_xlfn._xlws.FILTER($D$29:$D32,$C$29:$C$32&gt;0),,-1)</f>
        <v>79980</v>
      </c>
      <c r="F36" s="99">
        <f t="shared" ref="F36:F38" si="4">_xlfn.RANK.EQ(H36,_xlfn.ANCHORARRAY(H$36))</f>
        <v>1</v>
      </c>
      <c r="G36" s="100" t="str" cm="1">
        <f t="array" ref="G36:G38">_xlfn.SORTBY(_xlfn._xlws.FILTER($B$29:$B$32,$C$29:$C$32&gt;0),_xlfn._xlws.FILTER($E$29:$E32,$C$29:$C$32&gt;0),-1)</f>
        <v>マキ</v>
      </c>
      <c r="H36" s="101" cm="1">
        <f t="array" ref="H36:H38">_xlfn._xlws.SORT(_xlfn._xlws.FILTER($E$29:$E32,$C$29:$C$32&gt;0),,-1)</f>
        <v>1702</v>
      </c>
      <c r="I36" s="99">
        <f t="shared" ref="I36:I38" si="5">_xlfn.RANK.EQ(K36,_xlfn.ANCHORARRAY(K$36))</f>
        <v>1</v>
      </c>
      <c r="J36" s="100" t="str" cm="1">
        <f t="array" ref="J36:J38">_xlfn.SORTBY(_xlfn._xlws.FILTER($B$29:$B$32,$C$29:$C$32&gt;0),_xlfn._xlws.FILTER($F$29:$F32,$C$29:$C$32&gt;0),-1)</f>
        <v>マキ</v>
      </c>
      <c r="K36" s="101" cm="1">
        <f t="array" ref="K36:K38">_xlfn._xlws.SORT(_xlfn._xlws.FILTER($F$29:$F32,$C$29:$C$32&gt;0),,-1)</f>
        <v>3099</v>
      </c>
      <c r="L36" s="99">
        <f t="shared" ref="L36:L38" si="6">_xlfn.RANK.EQ(N36,_xlfn.ANCHORARRAY(N$36))</f>
        <v>1</v>
      </c>
      <c r="M36" s="100" t="str" cm="1">
        <f t="array" ref="M36:M38">_xlfn.SORTBY(_xlfn._xlws.FILTER($B$29:$B$32,$C$29:$C$32&gt;0),_xlfn._xlws.FILTER($G$29:$G32,$C$29:$C$32&gt;0),-1)</f>
        <v>マキ</v>
      </c>
      <c r="N36" s="102" cm="1">
        <f t="array" ref="N36:N38">_xlfn._xlws.SORT(_xlfn._xlws.FILTER($G$29:$G32,$C$29:$C$32&gt;0),,-1)</f>
        <v>178115</v>
      </c>
      <c r="O36" s="99">
        <f t="shared" ref="O36:O38" si="7">_xlfn.RANK.EQ(Q36,_xlfn.ANCHORARRAY(Q$36))</f>
        <v>1</v>
      </c>
      <c r="P36" s="100" t="str" cm="1">
        <f t="array" ref="P36:P38">_xlfn.SORTBY(_xlfn._xlws.FILTER($B$29:$B$32,$C$29:$C$32&gt;0),_xlfn._xlws.FILTER($C$29:$C32,$C$29:$C$32&gt;0),-1)</f>
        <v>マキ</v>
      </c>
      <c r="Q36" s="103" cm="1">
        <f t="array" ref="Q36:Q38">_xlfn._xlws.SORT(_xlfn._xlws.FILTER($C$29:$C32,$C$29:$C$32&gt;0),,-1)</f>
        <v>47</v>
      </c>
      <c r="R36" s="104">
        <f>(Q36*9)/((Q36*8)+$H$27)</f>
        <v>1</v>
      </c>
    </row>
    <row r="37" spans="1:18" x14ac:dyDescent="0.65">
      <c r="B37" s="94"/>
      <c r="C37" s="99">
        <f t="shared" si="3"/>
        <v>2</v>
      </c>
      <c r="D37" s="130" t="str">
        <v>ユメ</v>
      </c>
      <c r="E37" s="131">
        <v>29000</v>
      </c>
      <c r="F37" s="99">
        <f t="shared" si="4"/>
        <v>2</v>
      </c>
      <c r="G37" s="130" t="str">
        <v>ユメ</v>
      </c>
      <c r="H37" s="131">
        <v>644</v>
      </c>
      <c r="I37" s="99">
        <f t="shared" si="5"/>
        <v>2</v>
      </c>
      <c r="J37" s="130" t="str">
        <v>ユメ</v>
      </c>
      <c r="K37" s="131">
        <v>1186</v>
      </c>
      <c r="L37" s="99">
        <f t="shared" si="6"/>
        <v>2</v>
      </c>
      <c r="M37" s="130" t="str">
        <v>ユメ</v>
      </c>
      <c r="N37" s="132">
        <v>66372</v>
      </c>
      <c r="O37" s="99">
        <f t="shared" si="7"/>
        <v>2</v>
      </c>
      <c r="P37" s="130" t="str">
        <v>ユメ</v>
      </c>
      <c r="Q37" s="133">
        <v>45</v>
      </c>
      <c r="R37" s="104">
        <f>(Q37*9)/((Q37*8)+$H$27)</f>
        <v>0.99508599508599505</v>
      </c>
    </row>
    <row r="38" spans="1:18" ht="17.25" thickBot="1" x14ac:dyDescent="0.7">
      <c r="B38" s="94"/>
      <c r="C38" s="105">
        <f t="shared" si="3"/>
        <v>3</v>
      </c>
      <c r="D38" s="106" t="str">
        <v>ピタ</v>
      </c>
      <c r="E38" s="107">
        <v>890</v>
      </c>
      <c r="F38" s="105">
        <f t="shared" si="4"/>
        <v>3</v>
      </c>
      <c r="G38" s="106" t="str">
        <v>ピタ</v>
      </c>
      <c r="H38" s="107">
        <v>297</v>
      </c>
      <c r="I38" s="105">
        <f t="shared" si="5"/>
        <v>3</v>
      </c>
      <c r="J38" s="106" t="str">
        <v>ピタ</v>
      </c>
      <c r="K38" s="107">
        <v>406</v>
      </c>
      <c r="L38" s="105">
        <f t="shared" si="6"/>
        <v>3</v>
      </c>
      <c r="M38" s="106" t="str">
        <v>ピタ</v>
      </c>
      <c r="N38" s="108">
        <v>5779</v>
      </c>
      <c r="O38" s="105">
        <f t="shared" si="7"/>
        <v>3</v>
      </c>
      <c r="P38" s="106" t="str">
        <v>ピタ</v>
      </c>
      <c r="Q38" s="109">
        <v>3</v>
      </c>
      <c r="R38" s="110">
        <f>(Q38*9)/((Q38*8)+$H$27)</f>
        <v>0.38028169014084506</v>
      </c>
    </row>
    <row r="39" spans="1:18" ht="17.25" thickBot="1" x14ac:dyDescent="0.7">
      <c r="C39" s="60"/>
      <c r="D39" s="60"/>
      <c r="E39" s="60"/>
      <c r="F39" s="60"/>
    </row>
    <row r="40" spans="1:18" ht="17.649999999999999" customHeight="1" x14ac:dyDescent="0.65">
      <c r="C40" s="171" t="s">
        <v>44</v>
      </c>
      <c r="D40" s="166"/>
      <c r="E40" s="166"/>
      <c r="F40" s="171" t="s">
        <v>45</v>
      </c>
      <c r="G40" s="166"/>
      <c r="H40" s="167"/>
      <c r="I40" s="171" t="s">
        <v>106</v>
      </c>
      <c r="J40" s="166"/>
      <c r="K40" s="167"/>
      <c r="L40" s="171" t="s">
        <v>46</v>
      </c>
      <c r="M40" s="166"/>
      <c r="N40" s="167"/>
      <c r="O40" s="165" t="s">
        <v>82</v>
      </c>
      <c r="P40" s="166"/>
      <c r="Q40" s="166"/>
      <c r="R40" s="167"/>
    </row>
    <row r="41" spans="1:18" x14ac:dyDescent="0.65">
      <c r="C41" s="95" t="s">
        <v>14</v>
      </c>
      <c r="D41" s="96" t="s">
        <v>15</v>
      </c>
      <c r="E41" s="97" t="s">
        <v>16</v>
      </c>
      <c r="F41" s="95" t="s">
        <v>14</v>
      </c>
      <c r="G41" s="96" t="s">
        <v>15</v>
      </c>
      <c r="H41" s="98" t="s">
        <v>16</v>
      </c>
      <c r="I41" s="95" t="s">
        <v>14</v>
      </c>
      <c r="J41" s="96" t="s">
        <v>15</v>
      </c>
      <c r="K41" s="98" t="s">
        <v>16</v>
      </c>
      <c r="L41" s="95" t="s">
        <v>14</v>
      </c>
      <c r="M41" s="96" t="s">
        <v>15</v>
      </c>
      <c r="N41" s="98" t="s">
        <v>16</v>
      </c>
      <c r="O41" s="95" t="s">
        <v>14</v>
      </c>
      <c r="P41" s="96" t="s">
        <v>15</v>
      </c>
      <c r="Q41" s="96" t="s">
        <v>16</v>
      </c>
      <c r="R41" s="98" t="s">
        <v>100</v>
      </c>
    </row>
    <row r="42" spans="1:18" x14ac:dyDescent="0.65">
      <c r="C42" s="99">
        <f>_xlfn.RANK.EQ(E42,_xlfn.ANCHORARRAY(E$42))</f>
        <v>1</v>
      </c>
      <c r="D42" s="100" t="str" cm="1">
        <f t="array" ref="D42:D44">_xlfn.SORTBY(_xlfn._xlws.FILTER($P$29:$P$32,$K$29:$K$32&gt;0),_xlfn._xlws.FILTER($L$29:$L32,$K$29:$K$32&gt;0),-1)</f>
        <v>マキ</v>
      </c>
      <c r="E42" s="101" cm="1">
        <f t="array" ref="E42:E44">_xlfn._xlws.SORT(_xlfn._xlws.FILTER($L$29:$L32,$K$29:$K$32&gt;0),,-1)</f>
        <v>4680</v>
      </c>
      <c r="F42" s="99">
        <f>_xlfn.RANK.EQ(H42,_xlfn.ANCHORARRAY(H$42))</f>
        <v>1</v>
      </c>
      <c r="G42" s="100" t="str" cm="1">
        <f t="array" ref="G42:G44">_xlfn.SORTBY(_xlfn._xlws.FILTER($P$29:$P$32,$K$29:$K$32&gt;0),_xlfn._xlws.FILTER($M$29:$M32,$K$29:$K$32&gt;0),-1)</f>
        <v>マキ</v>
      </c>
      <c r="H42" s="101" cm="1">
        <f t="array" ref="H42:H44">_xlfn._xlws.SORT(_xlfn._xlws.FILTER($M$29:$M32,$K$29:$K$32&gt;0),,-1)</f>
        <v>1560</v>
      </c>
      <c r="I42" s="99">
        <f>_xlfn.RANK.EQ(K42,_xlfn.ANCHORARRAY(K$42))</f>
        <v>1</v>
      </c>
      <c r="J42" s="100" t="str" cm="1">
        <f t="array" ref="J42:J44">_xlfn.SORTBY(_xlfn._xlws.FILTER($P$29:$P$32,$K$29:$K$32&gt;0),_xlfn._xlws.FILTER($N$29:$N32,$K$29:$K$32&gt;0),-1)</f>
        <v>マキ</v>
      </c>
      <c r="K42" s="101" cm="1">
        <f t="array" ref="K42:K44">_xlfn._xlws.SORT(_xlfn._xlws.FILTER($N$29:$N32,$K$29:$K$32&gt;0),,-1)</f>
        <v>2702</v>
      </c>
      <c r="L42" s="99">
        <f>_xlfn.RANK.EQ(N42,_xlfn.ANCHORARRAY(N$42))</f>
        <v>1</v>
      </c>
      <c r="M42" s="100" t="str" cm="1">
        <f t="array" ref="M42:M44">_xlfn.SORTBY(_xlfn._xlws.FILTER($P$29:$P$32,$K$29:$K$32&gt;0),_xlfn._xlws.FILTER($O$29:$O32,$K$29:$K$32&gt;0),-1)</f>
        <v>マキ</v>
      </c>
      <c r="N42" s="101" cm="1">
        <f t="array" ref="N42:N44">_xlfn._xlws.SORT(_xlfn._xlws.FILTER($O$29:$O32,$K$29:$K$32&gt;0),,-1)</f>
        <v>10985</v>
      </c>
      <c r="O42" s="99">
        <f>_xlfn.RANK.EQ(Q42,_xlfn.ANCHORARRAY(Q$42))</f>
        <v>1</v>
      </c>
      <c r="P42" s="100" t="str" cm="1">
        <f t="array" ref="P42:P44">_xlfn.SORTBY(_xlfn._xlws.FILTER($P$29:$P$32,$K$29:$K$32&gt;0),_xlfn._xlws.FILTER($K$29:$K32,$K$29:$K$32&gt;0),-1)</f>
        <v>ユメ</v>
      </c>
      <c r="Q42" s="101" cm="1">
        <f t="array" ref="Q42:Q44">_xlfn._xlws.SORT(_xlfn._xlws.FILTER($K$29:$K32,$K$29:$K$32&gt;0),,-1)</f>
        <v>3</v>
      </c>
      <c r="R42" s="104">
        <f>(Q42*9)/((Q42*8)+$J$27)</f>
        <v>1</v>
      </c>
    </row>
    <row r="43" spans="1:18" x14ac:dyDescent="0.65">
      <c r="C43" s="99">
        <f>_xlfn.RANK.EQ(E43,_xlfn.ANCHORARRAY(E$42))</f>
        <v>2</v>
      </c>
      <c r="D43" s="130" t="str">
        <v>ユメ</v>
      </c>
      <c r="E43" s="131">
        <v>2630</v>
      </c>
      <c r="F43" s="99">
        <f>_xlfn.RANK.EQ(H43,_xlfn.ANCHORARRAY(H$42))</f>
        <v>2</v>
      </c>
      <c r="G43" s="130" t="str">
        <v>ユメ</v>
      </c>
      <c r="H43" s="131">
        <v>877</v>
      </c>
      <c r="I43" s="99">
        <f>_xlfn.RANK.EQ(K43,_xlfn.ANCHORARRAY(K$42))</f>
        <v>2</v>
      </c>
      <c r="J43" s="130" t="str">
        <v>ユメ</v>
      </c>
      <c r="K43" s="131">
        <v>1050</v>
      </c>
      <c r="L43" s="99">
        <f>_xlfn.RANK.EQ(N43,_xlfn.ANCHORARRAY(N$42))</f>
        <v>2</v>
      </c>
      <c r="M43" s="130" t="str">
        <v>ユメ</v>
      </c>
      <c r="N43" s="131">
        <v>5080</v>
      </c>
      <c r="O43" s="99">
        <f>_xlfn.RANK.EQ(Q43,_xlfn.ANCHORARRAY(Q$42))</f>
        <v>1</v>
      </c>
      <c r="P43" s="130" t="str">
        <v>マキ</v>
      </c>
      <c r="Q43" s="131">
        <v>3</v>
      </c>
      <c r="R43" s="104">
        <f>(Q43*9)/((Q43*8)+$J$27)</f>
        <v>1</v>
      </c>
    </row>
    <row r="44" spans="1:18" ht="17.25" thickBot="1" x14ac:dyDescent="0.7">
      <c r="C44" s="105">
        <f>_xlfn.RANK.EQ(E44,_xlfn.ANCHORARRAY(E$42))</f>
        <v>3</v>
      </c>
      <c r="D44" s="106" t="str">
        <v>ピタ</v>
      </c>
      <c r="E44" s="107">
        <v>30</v>
      </c>
      <c r="F44" s="105">
        <f>_xlfn.RANK.EQ(H44,_xlfn.ANCHORARRAY(H$42))</f>
        <v>3</v>
      </c>
      <c r="G44" s="106" t="str">
        <v>ピタ</v>
      </c>
      <c r="H44" s="108">
        <v>30</v>
      </c>
      <c r="I44" s="105">
        <f>_xlfn.RANK.EQ(K44,_xlfn.ANCHORARRAY(K$42))</f>
        <v>3</v>
      </c>
      <c r="J44" s="106" t="str">
        <v>ピタ</v>
      </c>
      <c r="K44" s="108">
        <v>30</v>
      </c>
      <c r="L44" s="105">
        <f>_xlfn.RANK.EQ(N44,_xlfn.ANCHORARRAY(N$42))</f>
        <v>3</v>
      </c>
      <c r="M44" s="106" t="str">
        <v>ピタ</v>
      </c>
      <c r="N44" s="108">
        <v>87</v>
      </c>
      <c r="O44" s="105">
        <f>_xlfn.RANK.EQ(Q44,_xlfn.ANCHORARRAY(Q$42))</f>
        <v>3</v>
      </c>
      <c r="P44" s="106" t="str">
        <v>ピタ</v>
      </c>
      <c r="Q44" s="109">
        <v>1</v>
      </c>
      <c r="R44" s="110">
        <f t="shared" ref="R44" si="8">(Q44*9)/((Q44*8)+$J$27)</f>
        <v>0.81818181818181823</v>
      </c>
    </row>
  </sheetData>
  <mergeCells count="17">
    <mergeCell ref="C27:G27"/>
    <mergeCell ref="K27:O27"/>
    <mergeCell ref="H28:J28"/>
    <mergeCell ref="H29:J29"/>
    <mergeCell ref="H32:J32"/>
    <mergeCell ref="H30:J30"/>
    <mergeCell ref="O40:R40"/>
    <mergeCell ref="O34:R34"/>
    <mergeCell ref="H31:J31"/>
    <mergeCell ref="C40:E40"/>
    <mergeCell ref="L40:N40"/>
    <mergeCell ref="I40:K40"/>
    <mergeCell ref="C34:E34"/>
    <mergeCell ref="F34:H34"/>
    <mergeCell ref="L34:N34"/>
    <mergeCell ref="I34:K34"/>
    <mergeCell ref="F40:H40"/>
  </mergeCells>
  <phoneticPr fontId="1"/>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予想記録</vt:lpstr>
      <vt:lpstr>予想記録 (G1級)</vt:lpstr>
      <vt:lpstr>レース別成績</vt:lpstr>
      <vt:lpstr>日付別成績</vt:lpstr>
      <vt:lpstr>週別・月別成績</vt:lpstr>
      <vt:lpstr>ランキング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丹治勇登</dc:creator>
  <cp:lastModifiedBy>勇登 丹治</cp:lastModifiedBy>
  <dcterms:created xsi:type="dcterms:W3CDTF">2023-06-26T01:39:02Z</dcterms:created>
  <dcterms:modified xsi:type="dcterms:W3CDTF">2026-03-29T16:40:35Z</dcterms:modified>
</cp:coreProperties>
</file>